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BFC98FA7-CD2A-4B4D-8242-CBBD9787BCFA}" xr6:coauthVersionLast="47" xr6:coauthVersionMax="47" xr10:uidLastSave="{00000000-0000-0000-0000-000000000000}"/>
  <workbookProtection workbookAlgorithmName="SHA-512" workbookHashValue="reD4lAeWpGof0vxTWEVdhE8rQG1evg5Q62asfkmk2OpwpJ0zo9c/8y1eS14tr4GKqml6qS+ChD6r2rJ9BfdUkQ==" workbookSaltValue="outHy2ObAKtItS61HxygXg==" workbookSpinCount="100000" lockStructure="1"/>
  <bookViews>
    <workbookView xWindow="-110" yWindow="-110" windowWidth="19420" windowHeight="11500" tabRatio="846" xr2:uid="{E11AAA76-77B6-4A7C-93B2-45685BA55B5D}"/>
  </bookViews>
  <sheets>
    <sheet name="Table (12)" sheetId="1" r:id="rId1"/>
    <sheet name="Table (12.1)" sheetId="2" r:id="rId2"/>
    <sheet name="Table (12.2)" sheetId="3" r:id="rId3"/>
    <sheet name="Table (12.3)" sheetId="4" r:id="rId4"/>
    <sheet name="Table (12.4)" sheetId="5" r:id="rId5"/>
    <sheet name="Table (12.5)" sheetId="6" r:id="rId6"/>
    <sheet name="Table (12.6.)" sheetId="9" r:id="rId7"/>
    <sheet name="Table (12.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8" l="1"/>
  <c r="G4" i="8"/>
  <c r="G5" i="8"/>
  <c r="G6" i="8"/>
  <c r="G7" i="8"/>
  <c r="I19" i="6" l="1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  <c r="I6" i="6"/>
  <c r="H6" i="6"/>
  <c r="I5" i="6"/>
  <c r="H5" i="6"/>
  <c r="I4" i="6"/>
  <c r="H4" i="6"/>
  <c r="I3" i="6"/>
  <c r="H3" i="6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I3" i="2"/>
  <c r="H3" i="2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  <c r="I3" i="4"/>
  <c r="H3" i="4"/>
  <c r="H20" i="4" s="1"/>
  <c r="D20" i="5"/>
  <c r="H11" i="5" s="1"/>
  <c r="E20" i="5"/>
  <c r="I14" i="5" s="1"/>
  <c r="C20" i="5"/>
  <c r="I20" i="3" l="1"/>
  <c r="H20" i="3"/>
  <c r="H20" i="2"/>
  <c r="I20" i="2"/>
  <c r="I20" i="4"/>
  <c r="I20" i="6"/>
  <c r="H20" i="6"/>
  <c r="I13" i="5"/>
  <c r="I9" i="5"/>
  <c r="I6" i="5"/>
  <c r="I5" i="5"/>
  <c r="I11" i="5"/>
  <c r="I3" i="5"/>
  <c r="I4" i="5"/>
  <c r="I19" i="5"/>
  <c r="I18" i="5"/>
  <c r="I12" i="5"/>
  <c r="I10" i="5"/>
  <c r="I7" i="5"/>
  <c r="I17" i="5"/>
  <c r="I16" i="5"/>
  <c r="I15" i="5"/>
  <c r="I8" i="5"/>
  <c r="H4" i="5"/>
  <c r="H19" i="5"/>
  <c r="H18" i="5"/>
  <c r="H8" i="5"/>
  <c r="H17" i="5"/>
  <c r="H16" i="5"/>
  <c r="H7" i="5"/>
  <c r="H3" i="5"/>
  <c r="H15" i="5"/>
  <c r="H14" i="5"/>
  <c r="H13" i="5"/>
  <c r="H10" i="5"/>
  <c r="H12" i="5"/>
  <c r="H9" i="5"/>
  <c r="H6" i="5"/>
  <c r="H5" i="5"/>
  <c r="I20" i="5" l="1"/>
  <c r="H20" i="5"/>
  <c r="E8" i="8"/>
  <c r="D8" i="8"/>
  <c r="F8" i="8" s="1"/>
  <c r="C8" i="8"/>
  <c r="F7" i="8"/>
  <c r="F6" i="8"/>
  <c r="F5" i="8"/>
  <c r="F4" i="8"/>
  <c r="F3" i="8"/>
  <c r="G16" i="2"/>
  <c r="F16" i="2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13" i="5"/>
  <c r="F14" i="5"/>
  <c r="G13" i="5"/>
  <c r="G14" i="5"/>
  <c r="G19" i="5"/>
  <c r="F19" i="5"/>
  <c r="G18" i="5"/>
  <c r="F18" i="5"/>
  <c r="G17" i="5"/>
  <c r="F17" i="5"/>
  <c r="G16" i="5"/>
  <c r="F16" i="5"/>
  <c r="G15" i="5"/>
  <c r="F15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3" i="5"/>
  <c r="F3" i="5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F4" i="4"/>
  <c r="G3" i="4"/>
  <c r="F3" i="4"/>
  <c r="G15" i="3"/>
  <c r="G16" i="3"/>
  <c r="F15" i="3"/>
  <c r="F16" i="3"/>
  <c r="G19" i="3"/>
  <c r="F19" i="3"/>
  <c r="G18" i="3"/>
  <c r="F18" i="3"/>
  <c r="G17" i="3"/>
  <c r="F17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G3" i="3"/>
  <c r="F3" i="3"/>
  <c r="G19" i="2"/>
  <c r="F19" i="2"/>
  <c r="G18" i="2"/>
  <c r="F18" i="2"/>
  <c r="G17" i="2"/>
  <c r="F17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  <c r="G4" i="2"/>
  <c r="F4" i="2"/>
  <c r="G3" i="2"/>
  <c r="F3" i="2"/>
  <c r="I3" i="8" l="1"/>
  <c r="I4" i="8"/>
  <c r="I6" i="8"/>
  <c r="I5" i="8"/>
  <c r="I7" i="8"/>
  <c r="G8" i="8"/>
  <c r="H3" i="8"/>
  <c r="H4" i="8"/>
  <c r="H5" i="8"/>
  <c r="H6" i="8"/>
  <c r="H7" i="8"/>
  <c r="D19" i="1"/>
  <c r="E19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E3" i="1"/>
  <c r="D3" i="1"/>
  <c r="C19" i="1"/>
  <c r="C6" i="9" s="1"/>
  <c r="C4" i="1"/>
  <c r="C9" i="9" s="1"/>
  <c r="C5" i="1"/>
  <c r="C18" i="9" s="1"/>
  <c r="C6" i="1"/>
  <c r="C10" i="9" s="1"/>
  <c r="C7" i="1"/>
  <c r="C3" i="9" s="1"/>
  <c r="C8" i="1"/>
  <c r="C8" i="9" s="1"/>
  <c r="C9" i="1"/>
  <c r="C14" i="9" s="1"/>
  <c r="C10" i="1"/>
  <c r="C16" i="9" s="1"/>
  <c r="C11" i="1"/>
  <c r="C4" i="9" s="1"/>
  <c r="C12" i="1"/>
  <c r="C13" i="9" s="1"/>
  <c r="C13" i="1"/>
  <c r="C12" i="9" s="1"/>
  <c r="C14" i="1"/>
  <c r="C7" i="9" s="1"/>
  <c r="C15" i="1"/>
  <c r="C16" i="1"/>
  <c r="C5" i="9" s="1"/>
  <c r="C17" i="1"/>
  <c r="C19" i="9" s="1"/>
  <c r="C18" i="1"/>
  <c r="C15" i="9" s="1"/>
  <c r="C3" i="1"/>
  <c r="C11" i="9" s="1"/>
  <c r="D18" i="9" l="1"/>
  <c r="D13" i="9"/>
  <c r="D9" i="9"/>
  <c r="D6" i="9"/>
  <c r="E6" i="9" s="1"/>
  <c r="D11" i="9"/>
  <c r="E11" i="9" s="1"/>
  <c r="D4" i="9"/>
  <c r="E4" i="9" s="1"/>
  <c r="D15" i="9"/>
  <c r="E15" i="9" s="1"/>
  <c r="D16" i="9"/>
  <c r="E16" i="9" s="1"/>
  <c r="D12" i="9"/>
  <c r="E12" i="9" s="1"/>
  <c r="D19" i="9"/>
  <c r="E19" i="9" s="1"/>
  <c r="D14" i="9"/>
  <c r="E14" i="9" s="1"/>
  <c r="D5" i="9"/>
  <c r="E5" i="9" s="1"/>
  <c r="D8" i="9"/>
  <c r="E8" i="9" s="1"/>
  <c r="D17" i="9"/>
  <c r="E17" i="9" s="1"/>
  <c r="D3" i="9"/>
  <c r="E3" i="9" s="1"/>
  <c r="D7" i="9"/>
  <c r="E7" i="9" s="1"/>
  <c r="D10" i="9"/>
  <c r="I8" i="8"/>
  <c r="H8" i="8"/>
  <c r="E10" i="9"/>
  <c r="G5" i="1"/>
  <c r="E18" i="9"/>
  <c r="E13" i="9"/>
  <c r="C20" i="9"/>
  <c r="E9" i="9"/>
  <c r="F8" i="1"/>
  <c r="G7" i="1"/>
  <c r="G6" i="1"/>
  <c r="F7" i="1"/>
  <c r="G15" i="1"/>
  <c r="F14" i="1"/>
  <c r="F6" i="1"/>
  <c r="F15" i="1"/>
  <c r="F13" i="1"/>
  <c r="G14" i="1"/>
  <c r="G13" i="1"/>
  <c r="G12" i="1"/>
  <c r="C20" i="1"/>
  <c r="F12" i="1"/>
  <c r="G19" i="1"/>
  <c r="E20" i="1"/>
  <c r="I16" i="1" s="1"/>
  <c r="F19" i="1"/>
  <c r="G11" i="1"/>
  <c r="G18" i="1"/>
  <c r="F10" i="1"/>
  <c r="F4" i="1"/>
  <c r="G3" i="1"/>
  <c r="G16" i="1"/>
  <c r="F16" i="1"/>
  <c r="G10" i="1"/>
  <c r="G9" i="1"/>
  <c r="D20" i="1"/>
  <c r="H5" i="1" s="1"/>
  <c r="F5" i="1"/>
  <c r="G4" i="1"/>
  <c r="F11" i="1"/>
  <c r="F9" i="1"/>
  <c r="F3" i="1"/>
  <c r="G17" i="1"/>
  <c r="F17" i="1"/>
  <c r="F18" i="1"/>
  <c r="G8" i="1"/>
  <c r="I11" i="1" l="1"/>
  <c r="I12" i="1"/>
  <c r="I10" i="1"/>
  <c r="I7" i="1"/>
  <c r="I15" i="1"/>
  <c r="I3" i="1"/>
  <c r="H8" i="1"/>
  <c r="H19" i="1"/>
  <c r="I14" i="1"/>
  <c r="I19" i="1"/>
  <c r="H7" i="1"/>
  <c r="I9" i="1"/>
  <c r="H4" i="1"/>
  <c r="H11" i="1"/>
  <c r="H3" i="1"/>
  <c r="I17" i="1"/>
  <c r="H9" i="1"/>
  <c r="I6" i="1"/>
  <c r="H15" i="1"/>
  <c r="I4" i="1"/>
  <c r="H14" i="1"/>
  <c r="H17" i="1"/>
  <c r="H13" i="1"/>
  <c r="H10" i="1"/>
  <c r="D20" i="9"/>
  <c r="F19" i="9" s="1"/>
  <c r="I5" i="1"/>
  <c r="H16" i="1"/>
  <c r="H18" i="1"/>
  <c r="H12" i="1"/>
  <c r="I13" i="1"/>
  <c r="H6" i="1"/>
  <c r="I8" i="1"/>
  <c r="I18" i="1"/>
  <c r="D21" i="9" l="1"/>
  <c r="F8" i="9"/>
  <c r="F7" i="9"/>
  <c r="F12" i="9"/>
  <c r="F11" i="9"/>
  <c r="F3" i="9"/>
  <c r="F6" i="9"/>
  <c r="F4" i="9"/>
  <c r="F5" i="9"/>
  <c r="F14" i="9"/>
  <c r="F15" i="9"/>
  <c r="F9" i="9"/>
  <c r="F16" i="9"/>
  <c r="F10" i="9"/>
  <c r="H20" i="1"/>
  <c r="I20" i="1"/>
  <c r="F13" i="9"/>
  <c r="F18" i="9"/>
  <c r="F17" i="9"/>
  <c r="F20" i="9" l="1"/>
</calcChain>
</file>

<file path=xl/sharedStrings.xml><?xml version="1.0" encoding="utf-8"?>
<sst xmlns="http://schemas.openxmlformats.org/spreadsheetml/2006/main" count="202" uniqueCount="55">
  <si>
    <t>Deforming Tendency</t>
  </si>
  <si>
    <t>Direct</t>
  </si>
  <si>
    <t>Indirect</t>
  </si>
  <si>
    <t>Rationalization</t>
  </si>
  <si>
    <t>Clarification</t>
  </si>
  <si>
    <t>Ambiguation</t>
  </si>
  <si>
    <t>Expansion</t>
  </si>
  <si>
    <t>Shortening</t>
  </si>
  <si>
    <t>Omission</t>
  </si>
  <si>
    <t>Ennoblement</t>
  </si>
  <si>
    <t>Popularization</t>
  </si>
  <si>
    <t>Qualitative_Impoverishment</t>
  </si>
  <si>
    <t>Quantitative_Impoverishment</t>
  </si>
  <si>
    <t>Destruction_of_Vernacular_Networks</t>
  </si>
  <si>
    <t>Destruction_of_Expressions_and_Idioms</t>
  </si>
  <si>
    <t>Effacement_of_the_Superimposition_of_Languages</t>
  </si>
  <si>
    <t>Change_of_Meaning</t>
  </si>
  <si>
    <t>Destruction_of_a_Social_Peculiarity</t>
  </si>
  <si>
    <t>Destruction_of_a_Cultural_Peculiarity</t>
  </si>
  <si>
    <t>Destruction_of_a_Linguistic_Peculiarity</t>
  </si>
  <si>
    <t>Text 1</t>
  </si>
  <si>
    <t>Text 2</t>
  </si>
  <si>
    <t>Text 3</t>
  </si>
  <si>
    <t>Text 4</t>
  </si>
  <si>
    <t>Text 5</t>
  </si>
  <si>
    <t>Destruction of a Linguistic Peculiarity</t>
  </si>
  <si>
    <t>Change of Meaning</t>
  </si>
  <si>
    <t>Qualitative Impoverishment</t>
  </si>
  <si>
    <t>Destruction of Expressions and Idioms</t>
  </si>
  <si>
    <t>Destruction of Vernacular Networks</t>
  </si>
  <si>
    <t>Quantitative Impoverishment</t>
  </si>
  <si>
    <t>Destruction of a Cultural Peculiarity</t>
  </si>
  <si>
    <t>Effacement of the Superimposition of Languages</t>
  </si>
  <si>
    <t>Destruction of a Social Peculiarity</t>
  </si>
  <si>
    <t>Total No.</t>
  </si>
  <si>
    <t xml:space="preserve">Percentage </t>
  </si>
  <si>
    <t>No. of 
Deformations</t>
  </si>
  <si>
    <t xml:space="preserve">Table (12): Direct/Indirect Deformations of All DTs in All Texts </t>
  </si>
  <si>
    <t>Table (12.1): Direct/Indirect DTs in Text (1)</t>
  </si>
  <si>
    <t>Table (12.2): Direct/Indirect DTs in Text (2)</t>
  </si>
  <si>
    <t>Table (12.3): Direct/Indirect DTs in Text (3)</t>
  </si>
  <si>
    <t>Table (12.4): Direct/Indirect DTs in Text (4)</t>
  </si>
  <si>
    <t>Table (12.5): Direct/Indirect DTs in Text (5)</t>
  </si>
  <si>
    <t>Table (12.6): Ranking of DTs Relative to Total No. of Direct Deformations in All Texts</t>
  </si>
  <si>
    <t>Table (12.7): Ranking of Texts According to No. of Direct Deformations</t>
  </si>
  <si>
    <t>Text No.</t>
  </si>
  <si>
    <t>% Direct / Text Total</t>
  </si>
  <si>
    <t>% Indirect / Text Total</t>
  </si>
  <si>
    <t xml:space="preserve">% Direct / All Texts Total </t>
  </si>
  <si>
    <t>% Indirect / All Texts Total</t>
  </si>
  <si>
    <t>All Texts Total</t>
  </si>
  <si>
    <t>% Direct / Tendency Total</t>
  </si>
  <si>
    <t>% Direct / All Texts Total</t>
  </si>
  <si>
    <t>% Indirect / Tendency Total</t>
  </si>
  <si>
    <t>Text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</si>
</sst>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sz val="18"/>
      <color rgb="FF000000"/>
      <name val="Aptos Narrow"/>
      <family val="2"/>
    </font>
    <font>
      <b/>
      <sz val="18"/>
      <color rgb="FF000000"/>
      <name val="Aptos Narrow"/>
      <family val="2"/>
    </font>
    <font>
      <b/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24"/>
      <color rgb="FF000000"/>
      <name val="Aptos Narrow"/>
      <family val="2"/>
    </font>
    <font>
      <b/>
      <sz val="24"/>
      <color rgb="FF000000"/>
      <name val="Aptos Narrow"/>
      <family val="2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000000"/>
      <name val="Aptos Narrow"/>
      <family val="2"/>
    </font>
    <font>
      <sz val="2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0" fontId="9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7" fillId="2" borderId="7" xfId="0" applyFont="1" applyFill="1" applyBorder="1"/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left" vertical="center"/>
    </xf>
    <xf numFmtId="10" fontId="4" fillId="5" borderId="1" xfId="0" applyNumberFormat="1" applyFont="1" applyFill="1" applyBorder="1" applyAlignment="1">
      <alignment horizontal="center" vertical="center"/>
    </xf>
    <xf numFmtId="9" fontId="11" fillId="2" borderId="1" xfId="0" applyNumberFormat="1" applyFont="1" applyFill="1" applyBorder="1" applyAlignment="1">
      <alignment horizontal="center" vertical="center"/>
    </xf>
    <xf numFmtId="10" fontId="12" fillId="4" borderId="1" xfId="0" applyNumberFormat="1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10" fontId="8" fillId="5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9519-E4D4-4511-BA44-82C2AD13A2B9}">
  <dimension ref="A1:I20"/>
  <sheetViews>
    <sheetView tabSelected="1" zoomScale="50" zoomScaleNormal="50" workbookViewId="0">
      <selection activeCell="B8" sqref="B8"/>
    </sheetView>
  </sheetViews>
  <sheetFormatPr defaultRowHeight="14.5" x14ac:dyDescent="0.35"/>
  <cols>
    <col min="2" max="2" width="75.6328125" customWidth="1"/>
    <col min="3" max="5" width="20.6328125" customWidth="1"/>
    <col min="6" max="7" width="50.6328125" customWidth="1"/>
    <col min="8" max="8" width="40.6328125" customWidth="1"/>
    <col min="9" max="9" width="42.08984375" customWidth="1"/>
  </cols>
  <sheetData>
    <row r="1" spans="1:9" ht="55" customHeight="1" x14ac:dyDescent="0.35">
      <c r="A1" s="38" t="s">
        <v>37</v>
      </c>
      <c r="B1" s="39"/>
      <c r="C1" s="39"/>
      <c r="D1" s="39"/>
      <c r="E1" s="39"/>
      <c r="F1" s="39"/>
      <c r="G1" s="39"/>
      <c r="H1" s="39"/>
      <c r="I1" s="39"/>
    </row>
    <row r="2" spans="1:9" ht="35" customHeight="1" x14ac:dyDescent="0.55000000000000004">
      <c r="A2" s="1"/>
      <c r="B2" s="28" t="s">
        <v>0</v>
      </c>
      <c r="C2" s="28" t="s">
        <v>34</v>
      </c>
      <c r="D2" s="28" t="s">
        <v>1</v>
      </c>
      <c r="E2" s="28" t="s">
        <v>2</v>
      </c>
      <c r="F2" s="26" t="s">
        <v>51</v>
      </c>
      <c r="G2" s="26" t="s">
        <v>53</v>
      </c>
      <c r="H2" s="26" t="s">
        <v>46</v>
      </c>
      <c r="I2" s="26" t="s">
        <v>47</v>
      </c>
    </row>
    <row r="3" spans="1:9" ht="35" customHeight="1" x14ac:dyDescent="0.35">
      <c r="A3" s="3">
        <v>1</v>
      </c>
      <c r="B3" s="30" t="s">
        <v>3</v>
      </c>
      <c r="C3" s="9">
        <f>SUM('Table (12.1):Table (12.5)'!C3)</f>
        <v>1058</v>
      </c>
      <c r="D3" s="9">
        <f>SUM('Table (12.1):Table (12.5)'!D3)</f>
        <v>229</v>
      </c>
      <c r="E3" s="9">
        <f>SUM('Table (12.1):Table (12.5)'!E3)</f>
        <v>829</v>
      </c>
      <c r="F3" s="6">
        <f t="shared" ref="F3:F15" si="0">D3/C3</f>
        <v>0.21644612476370512</v>
      </c>
      <c r="G3" s="6">
        <f t="shared" ref="G3:G15" si="1">E3/$C3</f>
        <v>0.78355387523629494</v>
      </c>
      <c r="H3" s="10">
        <f>D3/$D$20</f>
        <v>6.5447270648756786E-2</v>
      </c>
      <c r="I3" s="10">
        <f>E3/$E$20</f>
        <v>0.22970351898032695</v>
      </c>
    </row>
    <row r="4" spans="1:9" ht="35" customHeight="1" x14ac:dyDescent="0.35">
      <c r="A4" s="3">
        <v>2</v>
      </c>
      <c r="B4" s="30" t="s">
        <v>4</v>
      </c>
      <c r="C4" s="9">
        <f>SUM('Table (12.1):Table (12.5)'!C4)</f>
        <v>1184</v>
      </c>
      <c r="D4" s="9">
        <f>SUM('Table (12.1):Table (12.5)'!D4)</f>
        <v>299</v>
      </c>
      <c r="E4" s="9">
        <f>SUM('Table (12.1):Table (12.5)'!E4)</f>
        <v>885</v>
      </c>
      <c r="F4" s="6">
        <f t="shared" si="0"/>
        <v>0.25253378378378377</v>
      </c>
      <c r="G4" s="6">
        <f t="shared" si="1"/>
        <v>0.74746621621621623</v>
      </c>
      <c r="H4" s="10">
        <f t="shared" ref="H4:H19" si="2">D4/$D$20</f>
        <v>8.5452986567590747E-2</v>
      </c>
      <c r="I4" s="10">
        <f t="shared" ref="I4:I19" si="3">E4/$E$20</f>
        <v>0.24522028262676643</v>
      </c>
    </row>
    <row r="5" spans="1:9" ht="35" customHeight="1" x14ac:dyDescent="0.35">
      <c r="A5" s="3">
        <v>3</v>
      </c>
      <c r="B5" s="30" t="s">
        <v>5</v>
      </c>
      <c r="C5" s="9">
        <f>SUM('Table (12.1):Table (12.5)'!C5)</f>
        <v>40</v>
      </c>
      <c r="D5" s="9">
        <f>SUM('Table (12.1):Table (12.5)'!D5)</f>
        <v>20</v>
      </c>
      <c r="E5" s="9">
        <f>SUM('Table (12.1):Table (12.5)'!E5)</f>
        <v>20</v>
      </c>
      <c r="F5" s="6">
        <f t="shared" si="0"/>
        <v>0.5</v>
      </c>
      <c r="G5" s="6">
        <f t="shared" si="1"/>
        <v>0.5</v>
      </c>
      <c r="H5" s="10">
        <f t="shared" si="2"/>
        <v>5.7159188339525576E-3</v>
      </c>
      <c r="I5" s="10">
        <f t="shared" si="3"/>
        <v>5.5417013022998063E-3</v>
      </c>
    </row>
    <row r="6" spans="1:9" ht="35" customHeight="1" x14ac:dyDescent="0.35">
      <c r="A6" s="3">
        <v>4</v>
      </c>
      <c r="B6" s="30" t="s">
        <v>6</v>
      </c>
      <c r="C6" s="9">
        <f>SUM('Table (12.1):Table (12.5)'!C6)</f>
        <v>953</v>
      </c>
      <c r="D6" s="9">
        <f>SUM('Table (12.1):Table (12.5)'!D6)</f>
        <v>255</v>
      </c>
      <c r="E6" s="9">
        <f>SUM('Table (12.1):Table (12.5)'!E6)</f>
        <v>698</v>
      </c>
      <c r="F6" s="6">
        <f t="shared" si="0"/>
        <v>0.26757607555089191</v>
      </c>
      <c r="G6" s="6">
        <f t="shared" si="1"/>
        <v>0.73242392444910809</v>
      </c>
      <c r="H6" s="10">
        <f t="shared" si="2"/>
        <v>7.2877965132895114E-2</v>
      </c>
      <c r="I6" s="10">
        <f t="shared" si="3"/>
        <v>0.19340537545026323</v>
      </c>
    </row>
    <row r="7" spans="1:9" ht="35" customHeight="1" x14ac:dyDescent="0.35">
      <c r="A7" s="3">
        <v>5</v>
      </c>
      <c r="B7" s="30" t="s">
        <v>7</v>
      </c>
      <c r="C7" s="9">
        <f>SUM('Table (12.1):Table (12.5)'!C7)</f>
        <v>972</v>
      </c>
      <c r="D7" s="9">
        <f>SUM('Table (12.1):Table (12.5)'!D7)</f>
        <v>343</v>
      </c>
      <c r="E7" s="9">
        <f>SUM('Table (12.1):Table (12.5)'!E7)</f>
        <v>629</v>
      </c>
      <c r="F7" s="6">
        <f t="shared" si="0"/>
        <v>0.35288065843621397</v>
      </c>
      <c r="G7" s="6">
        <f t="shared" si="1"/>
        <v>0.64711934156378603</v>
      </c>
      <c r="H7" s="10">
        <f t="shared" si="2"/>
        <v>9.8028008002286365E-2</v>
      </c>
      <c r="I7" s="10">
        <f t="shared" si="3"/>
        <v>0.17428650595732889</v>
      </c>
    </row>
    <row r="8" spans="1:9" ht="35" customHeight="1" x14ac:dyDescent="0.35">
      <c r="A8" s="3">
        <v>6</v>
      </c>
      <c r="B8" s="30" t="s">
        <v>8</v>
      </c>
      <c r="C8" s="9">
        <f>SUM('Table (12.1):Table (12.5)'!C8)</f>
        <v>352</v>
      </c>
      <c r="D8" s="9">
        <f>SUM('Table (12.1):Table (12.5)'!D8)</f>
        <v>315</v>
      </c>
      <c r="E8" s="9">
        <f>SUM('Table (12.1):Table (12.5)'!E8)</f>
        <v>37</v>
      </c>
      <c r="F8" s="6">
        <f t="shared" si="0"/>
        <v>0.89488636363636365</v>
      </c>
      <c r="G8" s="6">
        <f t="shared" si="1"/>
        <v>0.10511363636363637</v>
      </c>
      <c r="H8" s="10">
        <f t="shared" si="2"/>
        <v>9.0025721634752781E-2</v>
      </c>
      <c r="I8" s="10">
        <f t="shared" si="3"/>
        <v>1.0252147409254642E-2</v>
      </c>
    </row>
    <row r="9" spans="1:9" ht="35" customHeight="1" x14ac:dyDescent="0.35">
      <c r="A9" s="3">
        <v>7</v>
      </c>
      <c r="B9" s="30" t="s">
        <v>9</v>
      </c>
      <c r="C9" s="9">
        <f>SUM('Table (12.1):Table (12.5)'!C9)</f>
        <v>217</v>
      </c>
      <c r="D9" s="9">
        <f>SUM('Table (12.1):Table (12.5)'!D9)</f>
        <v>153</v>
      </c>
      <c r="E9" s="9">
        <f>SUM('Table (12.1):Table (12.5)'!E9)</f>
        <v>64</v>
      </c>
      <c r="F9" s="6">
        <f t="shared" si="0"/>
        <v>0.70506912442396308</v>
      </c>
      <c r="G9" s="6">
        <f t="shared" si="1"/>
        <v>0.29493087557603687</v>
      </c>
      <c r="H9" s="10">
        <f t="shared" si="2"/>
        <v>4.3726779079737065E-2</v>
      </c>
      <c r="I9" s="10">
        <f t="shared" si="3"/>
        <v>1.7733444167359381E-2</v>
      </c>
    </row>
    <row r="10" spans="1:9" ht="35" customHeight="1" x14ac:dyDescent="0.35">
      <c r="A10" s="3">
        <v>8</v>
      </c>
      <c r="B10" s="31" t="s">
        <v>10</v>
      </c>
      <c r="C10" s="9">
        <f>SUM('Table (12.1):Table (12.5)'!C10)</f>
        <v>79</v>
      </c>
      <c r="D10" s="9">
        <f>SUM('Table (12.1):Table (12.5)'!D10)</f>
        <v>55</v>
      </c>
      <c r="E10" s="9">
        <f>SUM('Table (12.1):Table (12.5)'!E10)</f>
        <v>24</v>
      </c>
      <c r="F10" s="6">
        <f t="shared" si="0"/>
        <v>0.69620253164556967</v>
      </c>
      <c r="G10" s="6">
        <f t="shared" si="1"/>
        <v>0.30379746835443039</v>
      </c>
      <c r="H10" s="10">
        <f t="shared" si="2"/>
        <v>1.5718776793369534E-2</v>
      </c>
      <c r="I10" s="10">
        <f t="shared" si="3"/>
        <v>6.6500415627597674E-3</v>
      </c>
    </row>
    <row r="11" spans="1:9" ht="35" customHeight="1" x14ac:dyDescent="0.35">
      <c r="A11" s="3">
        <v>9</v>
      </c>
      <c r="B11" s="30" t="s">
        <v>11</v>
      </c>
      <c r="C11" s="9">
        <f>SUM('Table (12.1):Table (12.5)'!C11)</f>
        <v>336</v>
      </c>
      <c r="D11" s="9">
        <f>SUM('Table (12.1):Table (12.5)'!D11)</f>
        <v>330</v>
      </c>
      <c r="E11" s="9">
        <f>SUM('Table (12.1):Table (12.5)'!E11)</f>
        <v>6</v>
      </c>
      <c r="F11" s="6">
        <f t="shared" si="0"/>
        <v>0.9821428571428571</v>
      </c>
      <c r="G11" s="6">
        <f t="shared" si="1"/>
        <v>1.7857142857142856E-2</v>
      </c>
      <c r="H11" s="10">
        <f t="shared" si="2"/>
        <v>9.4312660760217201E-2</v>
      </c>
      <c r="I11" s="10">
        <f t="shared" si="3"/>
        <v>1.6625103906899418E-3</v>
      </c>
    </row>
    <row r="12" spans="1:9" ht="35" customHeight="1" x14ac:dyDescent="0.35">
      <c r="A12" s="3">
        <v>10</v>
      </c>
      <c r="B12" s="30" t="s">
        <v>12</v>
      </c>
      <c r="C12" s="9">
        <f>SUM('Table (12.1):Table (12.5)'!C12)</f>
        <v>363</v>
      </c>
      <c r="D12" s="9">
        <f>SUM('Table (12.1):Table (12.5)'!D12)</f>
        <v>173</v>
      </c>
      <c r="E12" s="9">
        <f>SUM('Table (12.1):Table (12.5)'!E12)</f>
        <v>190</v>
      </c>
      <c r="F12" s="6">
        <f t="shared" si="0"/>
        <v>0.47658402203856748</v>
      </c>
      <c r="G12" s="6">
        <f t="shared" si="1"/>
        <v>0.52341597796143247</v>
      </c>
      <c r="H12" s="10">
        <f t="shared" si="2"/>
        <v>4.9442697913689625E-2</v>
      </c>
      <c r="I12" s="10">
        <f t="shared" si="3"/>
        <v>5.264616237184816E-2</v>
      </c>
    </row>
    <row r="13" spans="1:9" ht="35" customHeight="1" x14ac:dyDescent="0.35">
      <c r="A13" s="3">
        <v>11</v>
      </c>
      <c r="B13" s="30" t="s">
        <v>13</v>
      </c>
      <c r="C13" s="9">
        <f>SUM('Table (12.1):Table (12.5)'!C13)</f>
        <v>192</v>
      </c>
      <c r="D13" s="9">
        <f>SUM('Table (12.1):Table (12.5)'!D13)</f>
        <v>189</v>
      </c>
      <c r="E13" s="9">
        <f>SUM('Table (12.1):Table (12.5)'!E13)</f>
        <v>3</v>
      </c>
      <c r="F13" s="6">
        <f t="shared" si="0"/>
        <v>0.984375</v>
      </c>
      <c r="G13" s="6">
        <f t="shared" si="1"/>
        <v>1.5625E-2</v>
      </c>
      <c r="H13" s="10">
        <f t="shared" si="2"/>
        <v>5.4015432980851673E-2</v>
      </c>
      <c r="I13" s="10">
        <f t="shared" si="3"/>
        <v>8.3125519534497092E-4</v>
      </c>
    </row>
    <row r="14" spans="1:9" ht="35" customHeight="1" x14ac:dyDescent="0.35">
      <c r="A14" s="3">
        <v>12</v>
      </c>
      <c r="B14" s="30" t="s">
        <v>14</v>
      </c>
      <c r="C14" s="9">
        <f>SUM('Table (12.1):Table (12.5)'!C14)</f>
        <v>370</v>
      </c>
      <c r="D14" s="9">
        <f>SUM('Table (12.1):Table (12.5)'!D14)</f>
        <v>315</v>
      </c>
      <c r="E14" s="9">
        <f>SUM('Table (12.1):Table (12.5)'!E14)</f>
        <v>55</v>
      </c>
      <c r="F14" s="6">
        <f t="shared" si="0"/>
        <v>0.85135135135135132</v>
      </c>
      <c r="G14" s="6">
        <f t="shared" si="1"/>
        <v>0.14864864864864866</v>
      </c>
      <c r="H14" s="10">
        <f t="shared" si="2"/>
        <v>9.0025721634752781E-2</v>
      </c>
      <c r="I14" s="10">
        <f t="shared" si="3"/>
        <v>1.5239678581324467E-2</v>
      </c>
    </row>
    <row r="15" spans="1:9" ht="35" customHeight="1" x14ac:dyDescent="0.35">
      <c r="A15" s="3">
        <v>13</v>
      </c>
      <c r="B15" s="30" t="s">
        <v>15</v>
      </c>
      <c r="C15" s="9">
        <f>SUM('Table (12.1):Table (12.5)'!C15)</f>
        <v>58</v>
      </c>
      <c r="D15" s="9">
        <f>SUM('Table (12.1):Table (12.5)'!D15)</f>
        <v>53</v>
      </c>
      <c r="E15" s="9">
        <f>SUM('Table (12.1):Table (12.5)'!E15)</f>
        <v>5</v>
      </c>
      <c r="F15" s="6">
        <f t="shared" si="0"/>
        <v>0.91379310344827591</v>
      </c>
      <c r="G15" s="6">
        <f t="shared" si="1"/>
        <v>8.6206896551724144E-2</v>
      </c>
      <c r="H15" s="10">
        <f t="shared" si="2"/>
        <v>1.5147184909974278E-2</v>
      </c>
      <c r="I15" s="10">
        <f t="shared" si="3"/>
        <v>1.3854253255749516E-3</v>
      </c>
    </row>
    <row r="16" spans="1:9" ht="35" customHeight="1" x14ac:dyDescent="0.35">
      <c r="A16" s="3">
        <v>14</v>
      </c>
      <c r="B16" s="30" t="s">
        <v>16</v>
      </c>
      <c r="C16" s="9">
        <f>SUM('Table (12.1):Table (12.5)'!C16)</f>
        <v>473</v>
      </c>
      <c r="D16" s="9">
        <f>SUM('Table (12.1):Table (12.5)'!D16)</f>
        <v>328</v>
      </c>
      <c r="E16" s="9">
        <f>SUM('Table (12.1):Table (12.5)'!E16)</f>
        <v>145</v>
      </c>
      <c r="F16" s="6">
        <f>IF(C16=0, 0, D16/C16)</f>
        <v>0.69344608879492597</v>
      </c>
      <c r="G16" s="6">
        <f>IF(C16=0, 0, E16/C16)</f>
        <v>0.30655391120507397</v>
      </c>
      <c r="H16" s="10">
        <f t="shared" si="2"/>
        <v>9.3741068876821945E-2</v>
      </c>
      <c r="I16" s="10">
        <f t="shared" si="3"/>
        <v>4.0177334441673596E-2</v>
      </c>
    </row>
    <row r="17" spans="1:9" ht="35" customHeight="1" x14ac:dyDescent="0.35">
      <c r="A17" s="3">
        <v>15</v>
      </c>
      <c r="B17" s="30" t="s">
        <v>17</v>
      </c>
      <c r="C17" s="9">
        <f>SUM('Table (12.1):Table (12.5)'!C17)</f>
        <v>12</v>
      </c>
      <c r="D17" s="9">
        <f>SUM('Table (12.1):Table (12.5)'!D17)</f>
        <v>11</v>
      </c>
      <c r="E17" s="9">
        <f>SUM('Table (12.1):Table (12.5)'!E17)</f>
        <v>1</v>
      </c>
      <c r="F17" s="6">
        <f>IF(C17=0, 0, D17/C17)</f>
        <v>0.91666666666666663</v>
      </c>
      <c r="G17" s="6">
        <f>IF(C17=0, 0, E17/C17)</f>
        <v>8.3333333333333329E-2</v>
      </c>
      <c r="H17" s="10">
        <f t="shared" si="2"/>
        <v>3.1437553586739068E-3</v>
      </c>
      <c r="I17" s="10">
        <f t="shared" si="3"/>
        <v>2.7708506511499033E-4</v>
      </c>
    </row>
    <row r="18" spans="1:9" ht="35" customHeight="1" x14ac:dyDescent="0.35">
      <c r="A18" s="3">
        <v>16</v>
      </c>
      <c r="B18" s="30" t="s">
        <v>18</v>
      </c>
      <c r="C18" s="9">
        <f>SUM('Table (12.1):Table (12.5)'!C18)</f>
        <v>105</v>
      </c>
      <c r="D18" s="9">
        <f>SUM('Table (12.1):Table (12.5)'!D18)</f>
        <v>103</v>
      </c>
      <c r="E18" s="9">
        <f>SUM('Table (12.1):Table (12.5)'!E18)</f>
        <v>2</v>
      </c>
      <c r="F18" s="6">
        <f>D18/C18</f>
        <v>0.98095238095238091</v>
      </c>
      <c r="G18" s="6">
        <f>E18/$C18</f>
        <v>1.9047619047619049E-2</v>
      </c>
      <c r="H18" s="10">
        <f t="shared" si="2"/>
        <v>2.9436981994855674E-2</v>
      </c>
      <c r="I18" s="10">
        <f t="shared" si="3"/>
        <v>5.5417013022998065E-4</v>
      </c>
    </row>
    <row r="19" spans="1:9" ht="35" customHeight="1" x14ac:dyDescent="0.35">
      <c r="A19" s="3">
        <v>17</v>
      </c>
      <c r="B19" s="30" t="s">
        <v>19</v>
      </c>
      <c r="C19" s="9">
        <f>SUM('Table (12.1):Table (12.5)'!C19)</f>
        <v>344</v>
      </c>
      <c r="D19" s="9">
        <f>SUM('Table (12.1):Table (12.5)'!D19)</f>
        <v>328</v>
      </c>
      <c r="E19" s="9">
        <f>SUM('Table (12.1):Table (12.5)'!E19)</f>
        <v>16</v>
      </c>
      <c r="F19" s="6">
        <f>D19/C19</f>
        <v>0.95348837209302328</v>
      </c>
      <c r="G19" s="6">
        <f>E19/$C19</f>
        <v>4.6511627906976744E-2</v>
      </c>
      <c r="H19" s="10">
        <f t="shared" si="2"/>
        <v>9.3741068876821945E-2</v>
      </c>
      <c r="I19" s="10">
        <f t="shared" si="3"/>
        <v>4.4333610418398452E-3</v>
      </c>
    </row>
    <row r="20" spans="1:9" ht="35" customHeight="1" x14ac:dyDescent="0.55000000000000004">
      <c r="A20" s="1"/>
      <c r="B20" s="29" t="s">
        <v>54</v>
      </c>
      <c r="C20" s="11">
        <f>SUM(C3:C19)</f>
        <v>7108</v>
      </c>
      <c r="D20" s="11">
        <f t="shared" ref="D20:I20" si="4">SUM(D3:D19)</f>
        <v>3499</v>
      </c>
      <c r="E20" s="11">
        <f t="shared" si="4"/>
        <v>3609</v>
      </c>
      <c r="F20" s="13"/>
      <c r="G20" s="13"/>
      <c r="H20" s="12">
        <f t="shared" si="4"/>
        <v>1</v>
      </c>
      <c r="I20" s="12">
        <f t="shared" si="4"/>
        <v>1</v>
      </c>
    </row>
  </sheetData>
  <sheetProtection algorithmName="SHA-512" hashValue="h8TyXX6i/WPJ25w1dG7TkL4gr53F0GEFxvtFDFakW7n/El0sCFZ28BfmIxwHUWVd6mwm5WTpYL8xhxUv2+Dkcw==" saltValue="KvVWKkOxVHzABSRF97E9Sw==" spinCount="100000" sheet="1" objects="1" scenarios="1"/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EF05-7101-4A7E-B9CD-283FC0C7FE5E}">
  <dimension ref="A1:I20"/>
  <sheetViews>
    <sheetView zoomScale="50" zoomScaleNormal="50" workbookViewId="0">
      <selection activeCell="J20" sqref="J20"/>
    </sheetView>
  </sheetViews>
  <sheetFormatPr defaultRowHeight="14.5" x14ac:dyDescent="0.35"/>
  <cols>
    <col min="2" max="2" width="75.6328125" customWidth="1"/>
    <col min="3" max="5" width="20.6328125" customWidth="1"/>
    <col min="6" max="7" width="50.6328125" customWidth="1"/>
    <col min="8" max="9" width="40.6328125" customWidth="1"/>
  </cols>
  <sheetData>
    <row r="1" spans="1:9" ht="55" customHeight="1" x14ac:dyDescent="0.35">
      <c r="A1" s="40" t="s">
        <v>38</v>
      </c>
      <c r="B1" s="40"/>
      <c r="C1" s="40"/>
      <c r="D1" s="40"/>
      <c r="E1" s="40"/>
      <c r="F1" s="40"/>
      <c r="G1" s="40"/>
      <c r="H1" s="40"/>
      <c r="I1" s="40"/>
    </row>
    <row r="2" spans="1:9" ht="35" customHeight="1" x14ac:dyDescent="0.55000000000000004">
      <c r="A2" s="1"/>
      <c r="B2" s="28" t="s">
        <v>0</v>
      </c>
      <c r="C2" s="28" t="s">
        <v>34</v>
      </c>
      <c r="D2" s="28" t="s">
        <v>1</v>
      </c>
      <c r="E2" s="28" t="s">
        <v>2</v>
      </c>
      <c r="F2" s="26" t="s">
        <v>51</v>
      </c>
      <c r="G2" s="26" t="s">
        <v>53</v>
      </c>
      <c r="H2" s="26" t="s">
        <v>46</v>
      </c>
      <c r="I2" s="26" t="s">
        <v>47</v>
      </c>
    </row>
    <row r="3" spans="1:9" ht="35" customHeight="1" x14ac:dyDescent="0.35">
      <c r="A3" s="3">
        <v>1</v>
      </c>
      <c r="B3" s="30" t="s">
        <v>3</v>
      </c>
      <c r="C3" s="5">
        <v>180</v>
      </c>
      <c r="D3" s="5">
        <v>32</v>
      </c>
      <c r="E3" s="5">
        <v>148</v>
      </c>
      <c r="F3" s="6">
        <f t="shared" ref="F3:F15" si="0">D3/C3</f>
        <v>0.17777777777777778</v>
      </c>
      <c r="G3" s="6">
        <f t="shared" ref="G3:G15" si="1">E3/$C3</f>
        <v>0.82222222222222219</v>
      </c>
      <c r="H3" s="6">
        <f t="shared" ref="H3:H19" si="2">D3/$D$20</f>
        <v>3.9072039072039072E-2</v>
      </c>
      <c r="I3" s="6">
        <f t="shared" ref="I3:I19" si="3">E3/$E$20</f>
        <v>0.21022727272727273</v>
      </c>
    </row>
    <row r="4" spans="1:9" ht="35" customHeight="1" x14ac:dyDescent="0.35">
      <c r="A4" s="3">
        <v>2</v>
      </c>
      <c r="B4" s="30" t="s">
        <v>4</v>
      </c>
      <c r="C4" s="5">
        <v>248</v>
      </c>
      <c r="D4" s="5">
        <v>68</v>
      </c>
      <c r="E4" s="5">
        <v>180</v>
      </c>
      <c r="F4" s="6">
        <f t="shared" si="0"/>
        <v>0.27419354838709675</v>
      </c>
      <c r="G4" s="6">
        <f t="shared" si="1"/>
        <v>0.72580645161290325</v>
      </c>
      <c r="H4" s="6">
        <f t="shared" si="2"/>
        <v>8.3028083028083025E-2</v>
      </c>
      <c r="I4" s="6">
        <f t="shared" si="3"/>
        <v>0.25568181818181818</v>
      </c>
    </row>
    <row r="5" spans="1:9" ht="35" customHeight="1" x14ac:dyDescent="0.35">
      <c r="A5" s="3">
        <v>3</v>
      </c>
      <c r="B5" s="30" t="s">
        <v>5</v>
      </c>
      <c r="C5" s="5">
        <v>11</v>
      </c>
      <c r="D5" s="5">
        <v>4</v>
      </c>
      <c r="E5" s="5">
        <v>7</v>
      </c>
      <c r="F5" s="6">
        <f t="shared" si="0"/>
        <v>0.36363636363636365</v>
      </c>
      <c r="G5" s="6">
        <f t="shared" si="1"/>
        <v>0.63636363636363635</v>
      </c>
      <c r="H5" s="6">
        <f t="shared" si="2"/>
        <v>4.884004884004884E-3</v>
      </c>
      <c r="I5" s="6">
        <f t="shared" si="3"/>
        <v>9.943181818181818E-3</v>
      </c>
    </row>
    <row r="6" spans="1:9" ht="35" customHeight="1" x14ac:dyDescent="0.35">
      <c r="A6" s="3">
        <v>4</v>
      </c>
      <c r="B6" s="30" t="s">
        <v>6</v>
      </c>
      <c r="C6" s="5">
        <v>147</v>
      </c>
      <c r="D6" s="5">
        <v>40</v>
      </c>
      <c r="E6" s="5">
        <v>107</v>
      </c>
      <c r="F6" s="6">
        <f t="shared" si="0"/>
        <v>0.27210884353741499</v>
      </c>
      <c r="G6" s="6">
        <f t="shared" si="1"/>
        <v>0.72789115646258506</v>
      </c>
      <c r="H6" s="6">
        <f t="shared" si="2"/>
        <v>4.884004884004884E-2</v>
      </c>
      <c r="I6" s="6">
        <f t="shared" si="3"/>
        <v>0.15198863636363635</v>
      </c>
    </row>
    <row r="7" spans="1:9" ht="35" customHeight="1" x14ac:dyDescent="0.35">
      <c r="A7" s="3">
        <v>5</v>
      </c>
      <c r="B7" s="30" t="s">
        <v>7</v>
      </c>
      <c r="C7" s="5">
        <v>244</v>
      </c>
      <c r="D7" s="5">
        <v>81</v>
      </c>
      <c r="E7" s="5">
        <v>163</v>
      </c>
      <c r="F7" s="6">
        <f t="shared" si="0"/>
        <v>0.33196721311475408</v>
      </c>
      <c r="G7" s="6">
        <f t="shared" si="1"/>
        <v>0.66803278688524592</v>
      </c>
      <c r="H7" s="6">
        <f t="shared" si="2"/>
        <v>9.8901098901098897E-2</v>
      </c>
      <c r="I7" s="6">
        <f t="shared" si="3"/>
        <v>0.23153409090909091</v>
      </c>
    </row>
    <row r="8" spans="1:9" ht="35" customHeight="1" x14ac:dyDescent="0.35">
      <c r="A8" s="3">
        <v>6</v>
      </c>
      <c r="B8" s="30" t="s">
        <v>8</v>
      </c>
      <c r="C8" s="5">
        <v>123</v>
      </c>
      <c r="D8" s="5">
        <v>109</v>
      </c>
      <c r="E8" s="5">
        <v>14</v>
      </c>
      <c r="F8" s="6">
        <f t="shared" si="0"/>
        <v>0.88617886178861793</v>
      </c>
      <c r="G8" s="6">
        <f t="shared" si="1"/>
        <v>0.11382113821138211</v>
      </c>
      <c r="H8" s="6">
        <f t="shared" si="2"/>
        <v>0.13308913308913309</v>
      </c>
      <c r="I8" s="6">
        <f t="shared" si="3"/>
        <v>1.9886363636363636E-2</v>
      </c>
    </row>
    <row r="9" spans="1:9" ht="35" customHeight="1" x14ac:dyDescent="0.35">
      <c r="A9" s="3">
        <v>7</v>
      </c>
      <c r="B9" s="30" t="s">
        <v>9</v>
      </c>
      <c r="C9" s="5">
        <v>25</v>
      </c>
      <c r="D9" s="5">
        <v>16</v>
      </c>
      <c r="E9" s="5">
        <v>9</v>
      </c>
      <c r="F9" s="6">
        <f t="shared" si="0"/>
        <v>0.64</v>
      </c>
      <c r="G9" s="6">
        <f t="shared" si="1"/>
        <v>0.36</v>
      </c>
      <c r="H9" s="6">
        <f t="shared" si="2"/>
        <v>1.9536019536019536E-2</v>
      </c>
      <c r="I9" s="6">
        <f t="shared" si="3"/>
        <v>1.278409090909091E-2</v>
      </c>
    </row>
    <row r="10" spans="1:9" ht="35" customHeight="1" x14ac:dyDescent="0.35">
      <c r="A10" s="3">
        <v>8</v>
      </c>
      <c r="B10" s="31" t="s">
        <v>10</v>
      </c>
      <c r="C10" s="5">
        <v>26</v>
      </c>
      <c r="D10" s="5">
        <v>19</v>
      </c>
      <c r="E10" s="5">
        <v>7</v>
      </c>
      <c r="F10" s="6">
        <f t="shared" si="0"/>
        <v>0.73076923076923073</v>
      </c>
      <c r="G10" s="6">
        <f t="shared" si="1"/>
        <v>0.26923076923076922</v>
      </c>
      <c r="H10" s="6">
        <f t="shared" si="2"/>
        <v>2.31990231990232E-2</v>
      </c>
      <c r="I10" s="6">
        <f t="shared" si="3"/>
        <v>9.943181818181818E-3</v>
      </c>
    </row>
    <row r="11" spans="1:9" ht="35" customHeight="1" x14ac:dyDescent="0.35">
      <c r="A11" s="3">
        <v>9</v>
      </c>
      <c r="B11" s="30" t="s">
        <v>11</v>
      </c>
      <c r="C11" s="5">
        <v>84</v>
      </c>
      <c r="D11" s="5">
        <v>82</v>
      </c>
      <c r="E11" s="5">
        <v>2</v>
      </c>
      <c r="F11" s="6">
        <f t="shared" si="0"/>
        <v>0.97619047619047616</v>
      </c>
      <c r="G11" s="6">
        <f t="shared" si="1"/>
        <v>2.3809523809523808E-2</v>
      </c>
      <c r="H11" s="6">
        <f t="shared" si="2"/>
        <v>0.10012210012210013</v>
      </c>
      <c r="I11" s="6">
        <f t="shared" si="3"/>
        <v>2.840909090909091E-3</v>
      </c>
    </row>
    <row r="12" spans="1:9" ht="35" customHeight="1" x14ac:dyDescent="0.35">
      <c r="A12" s="3">
        <v>10</v>
      </c>
      <c r="B12" s="30" t="s">
        <v>12</v>
      </c>
      <c r="C12" s="5">
        <v>68</v>
      </c>
      <c r="D12" s="5">
        <v>38</v>
      </c>
      <c r="E12" s="5">
        <v>30</v>
      </c>
      <c r="F12" s="6">
        <f t="shared" si="0"/>
        <v>0.55882352941176472</v>
      </c>
      <c r="G12" s="6">
        <f t="shared" si="1"/>
        <v>0.44117647058823528</v>
      </c>
      <c r="H12" s="6">
        <f t="shared" si="2"/>
        <v>4.63980463980464E-2</v>
      </c>
      <c r="I12" s="6">
        <f t="shared" si="3"/>
        <v>4.261363636363636E-2</v>
      </c>
    </row>
    <row r="13" spans="1:9" ht="35" customHeight="1" x14ac:dyDescent="0.35">
      <c r="A13" s="3">
        <v>11</v>
      </c>
      <c r="B13" s="30" t="s">
        <v>13</v>
      </c>
      <c r="C13" s="5">
        <v>28</v>
      </c>
      <c r="D13" s="5">
        <v>28</v>
      </c>
      <c r="E13" s="5">
        <v>0</v>
      </c>
      <c r="F13" s="6">
        <f t="shared" si="0"/>
        <v>1</v>
      </c>
      <c r="G13" s="6">
        <f t="shared" si="1"/>
        <v>0</v>
      </c>
      <c r="H13" s="6">
        <f t="shared" si="2"/>
        <v>3.4188034188034191E-2</v>
      </c>
      <c r="I13" s="6">
        <f t="shared" si="3"/>
        <v>0</v>
      </c>
    </row>
    <row r="14" spans="1:9" ht="35" customHeight="1" x14ac:dyDescent="0.35">
      <c r="A14" s="3">
        <v>12</v>
      </c>
      <c r="B14" s="30" t="s">
        <v>14</v>
      </c>
      <c r="C14" s="5">
        <v>91</v>
      </c>
      <c r="D14" s="5">
        <v>79</v>
      </c>
      <c r="E14" s="5">
        <v>12</v>
      </c>
      <c r="F14" s="6">
        <f t="shared" si="0"/>
        <v>0.86813186813186816</v>
      </c>
      <c r="G14" s="6">
        <f t="shared" si="1"/>
        <v>0.13186813186813187</v>
      </c>
      <c r="H14" s="6">
        <f t="shared" si="2"/>
        <v>9.6459096459096463E-2</v>
      </c>
      <c r="I14" s="6">
        <f t="shared" si="3"/>
        <v>1.7045454545454544E-2</v>
      </c>
    </row>
    <row r="15" spans="1:9" ht="35" customHeight="1" x14ac:dyDescent="0.35">
      <c r="A15" s="3">
        <v>13</v>
      </c>
      <c r="B15" s="30" t="s">
        <v>15</v>
      </c>
      <c r="C15" s="5">
        <v>2</v>
      </c>
      <c r="D15" s="5">
        <v>2</v>
      </c>
      <c r="E15" s="5">
        <v>0</v>
      </c>
      <c r="F15" s="6">
        <f t="shared" si="0"/>
        <v>1</v>
      </c>
      <c r="G15" s="6">
        <f t="shared" si="1"/>
        <v>0</v>
      </c>
      <c r="H15" s="6">
        <f t="shared" si="2"/>
        <v>2.442002442002442E-3</v>
      </c>
      <c r="I15" s="6">
        <f t="shared" si="3"/>
        <v>0</v>
      </c>
    </row>
    <row r="16" spans="1:9" ht="35" customHeight="1" x14ac:dyDescent="0.35">
      <c r="A16" s="3">
        <v>14</v>
      </c>
      <c r="B16" s="30" t="s">
        <v>16</v>
      </c>
      <c r="C16" s="5">
        <v>112</v>
      </c>
      <c r="D16" s="5">
        <v>87</v>
      </c>
      <c r="E16" s="5">
        <v>25</v>
      </c>
      <c r="F16" s="6">
        <f>IF(C16=0, 0, D16/C16)</f>
        <v>0.7767857142857143</v>
      </c>
      <c r="G16" s="6">
        <f>IF(C16=0, 0, E16/C16)</f>
        <v>0.22321428571428573</v>
      </c>
      <c r="H16" s="6">
        <f t="shared" si="2"/>
        <v>0.10622710622710622</v>
      </c>
      <c r="I16" s="6">
        <f t="shared" si="3"/>
        <v>3.551136363636364E-2</v>
      </c>
    </row>
    <row r="17" spans="1:9" ht="35" customHeight="1" x14ac:dyDescent="0.35">
      <c r="A17" s="3">
        <v>15</v>
      </c>
      <c r="B17" s="30" t="s">
        <v>17</v>
      </c>
      <c r="C17" s="5">
        <v>0</v>
      </c>
      <c r="D17" s="5">
        <v>0</v>
      </c>
      <c r="E17" s="5">
        <v>0</v>
      </c>
      <c r="F17" s="6">
        <f>IF(C17=0, 0, D17/C17)</f>
        <v>0</v>
      </c>
      <c r="G17" s="6">
        <f>IF(C17=0, 0, E17/C17)</f>
        <v>0</v>
      </c>
      <c r="H17" s="6">
        <f t="shared" si="2"/>
        <v>0</v>
      </c>
      <c r="I17" s="6">
        <f t="shared" si="3"/>
        <v>0</v>
      </c>
    </row>
    <row r="18" spans="1:9" ht="35" customHeight="1" x14ac:dyDescent="0.35">
      <c r="A18" s="3">
        <v>16</v>
      </c>
      <c r="B18" s="30" t="s">
        <v>18</v>
      </c>
      <c r="C18" s="5">
        <v>40</v>
      </c>
      <c r="D18" s="5">
        <v>40</v>
      </c>
      <c r="E18" s="5">
        <v>0</v>
      </c>
      <c r="F18" s="6">
        <f>D18/C18</f>
        <v>1</v>
      </c>
      <c r="G18" s="6">
        <f>E18/$C18</f>
        <v>0</v>
      </c>
      <c r="H18" s="6">
        <f t="shared" si="2"/>
        <v>4.884004884004884E-2</v>
      </c>
      <c r="I18" s="6">
        <f t="shared" si="3"/>
        <v>0</v>
      </c>
    </row>
    <row r="19" spans="1:9" ht="35" customHeight="1" x14ac:dyDescent="0.35">
      <c r="A19" s="3">
        <v>17</v>
      </c>
      <c r="B19" s="30" t="s">
        <v>19</v>
      </c>
      <c r="C19" s="5">
        <v>94</v>
      </c>
      <c r="D19" s="5">
        <v>94</v>
      </c>
      <c r="E19" s="5">
        <v>0</v>
      </c>
      <c r="F19" s="6">
        <f>D19/C19</f>
        <v>1</v>
      </c>
      <c r="G19" s="6">
        <f>E19/$C19</f>
        <v>0</v>
      </c>
      <c r="H19" s="6">
        <f t="shared" si="2"/>
        <v>0.11477411477411477</v>
      </c>
      <c r="I19" s="6">
        <f t="shared" si="3"/>
        <v>0</v>
      </c>
    </row>
    <row r="20" spans="1:9" ht="35" customHeight="1" x14ac:dyDescent="0.55000000000000004">
      <c r="A20" s="1"/>
      <c r="B20" s="29" t="s">
        <v>54</v>
      </c>
      <c r="C20" s="2">
        <v>1523</v>
      </c>
      <c r="D20" s="2">
        <v>819</v>
      </c>
      <c r="E20" s="2">
        <v>704</v>
      </c>
      <c r="F20" s="13"/>
      <c r="G20" s="13"/>
      <c r="H20" s="8">
        <f t="shared" ref="H20:I20" si="4">SUM(H3:H19)</f>
        <v>0.99999999999999989</v>
      </c>
      <c r="I20" s="8">
        <f t="shared" si="4"/>
        <v>1</v>
      </c>
    </row>
  </sheetData>
  <sheetProtection algorithmName="SHA-512" hashValue="cOQam8UN+qPLDPHaTWua+mKM74EJafO1Td+/SJwxei7+WOTzdAof2vzuOJ4E9I4nhPRRPUlAm+J3c5F0ZgIhFA==" saltValue="qMq9Pm1bHPBOgo6kZZfvCg==" spinCount="100000" sheet="1" objects="1" scenarios="1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44B8A-9F5F-49A2-B707-3F14EE2C8690}">
  <dimension ref="A1:I20"/>
  <sheetViews>
    <sheetView zoomScale="50" zoomScaleNormal="50" workbookViewId="0">
      <selection activeCell="C19" sqref="C19"/>
    </sheetView>
  </sheetViews>
  <sheetFormatPr defaultRowHeight="14.5" x14ac:dyDescent="0.35"/>
  <cols>
    <col min="2" max="2" width="75.6328125" customWidth="1"/>
    <col min="3" max="5" width="20.6328125" customWidth="1"/>
    <col min="6" max="7" width="50.6328125" customWidth="1"/>
    <col min="8" max="9" width="40.6328125" customWidth="1"/>
  </cols>
  <sheetData>
    <row r="1" spans="1:9" ht="55" customHeight="1" x14ac:dyDescent="0.35">
      <c r="A1" s="38" t="s">
        <v>39</v>
      </c>
      <c r="B1" s="39"/>
      <c r="C1" s="39"/>
      <c r="D1" s="39"/>
      <c r="E1" s="39"/>
      <c r="F1" s="39"/>
      <c r="G1" s="39"/>
      <c r="H1" s="39"/>
      <c r="I1" s="39"/>
    </row>
    <row r="2" spans="1:9" ht="35" customHeight="1" x14ac:dyDescent="0.55000000000000004">
      <c r="A2" s="1"/>
      <c r="B2" s="28" t="s">
        <v>0</v>
      </c>
      <c r="C2" s="28" t="s">
        <v>34</v>
      </c>
      <c r="D2" s="28" t="s">
        <v>1</v>
      </c>
      <c r="E2" s="28" t="s">
        <v>2</v>
      </c>
      <c r="F2" s="26" t="s">
        <v>51</v>
      </c>
      <c r="G2" s="26" t="s">
        <v>53</v>
      </c>
      <c r="H2" s="26" t="s">
        <v>46</v>
      </c>
      <c r="I2" s="26" t="s">
        <v>47</v>
      </c>
    </row>
    <row r="3" spans="1:9" ht="35" customHeight="1" x14ac:dyDescent="0.35">
      <c r="A3" s="3">
        <v>1</v>
      </c>
      <c r="B3" s="4" t="s">
        <v>3</v>
      </c>
      <c r="C3" s="5">
        <v>166</v>
      </c>
      <c r="D3" s="5">
        <v>20</v>
      </c>
      <c r="E3" s="5">
        <v>146</v>
      </c>
      <c r="F3" s="6">
        <f t="shared" ref="F3:F14" si="0">D3/C3</f>
        <v>0.12048192771084337</v>
      </c>
      <c r="G3" s="6">
        <f t="shared" ref="G3:G14" si="1">E3/$C3</f>
        <v>0.87951807228915657</v>
      </c>
      <c r="H3" s="6">
        <f t="shared" ref="H3:H19" si="2">D3/$D$20</f>
        <v>5.3191489361702128E-2</v>
      </c>
      <c r="I3" s="6">
        <f t="shared" ref="I3:I19" si="3">E3/$E$20</f>
        <v>0.21282798833819241</v>
      </c>
    </row>
    <row r="4" spans="1:9" ht="35" customHeight="1" x14ac:dyDescent="0.35">
      <c r="A4" s="3">
        <v>2</v>
      </c>
      <c r="B4" s="4" t="s">
        <v>4</v>
      </c>
      <c r="C4" s="5">
        <v>203</v>
      </c>
      <c r="D4" s="5">
        <v>31</v>
      </c>
      <c r="E4" s="5">
        <v>172</v>
      </c>
      <c r="F4" s="6">
        <f t="shared" si="0"/>
        <v>0.15270935960591134</v>
      </c>
      <c r="G4" s="6">
        <f t="shared" si="1"/>
        <v>0.84729064039408863</v>
      </c>
      <c r="H4" s="6">
        <f t="shared" si="2"/>
        <v>8.2446808510638292E-2</v>
      </c>
      <c r="I4" s="6">
        <f t="shared" si="3"/>
        <v>0.25072886297376096</v>
      </c>
    </row>
    <row r="5" spans="1:9" ht="35" customHeight="1" x14ac:dyDescent="0.35">
      <c r="A5" s="3">
        <v>3</v>
      </c>
      <c r="B5" s="4" t="s">
        <v>5</v>
      </c>
      <c r="C5" s="5">
        <v>7</v>
      </c>
      <c r="D5" s="5">
        <v>2</v>
      </c>
      <c r="E5" s="5">
        <v>5</v>
      </c>
      <c r="F5" s="6">
        <f t="shared" si="0"/>
        <v>0.2857142857142857</v>
      </c>
      <c r="G5" s="6">
        <f t="shared" si="1"/>
        <v>0.7142857142857143</v>
      </c>
      <c r="H5" s="6">
        <f t="shared" si="2"/>
        <v>5.3191489361702126E-3</v>
      </c>
      <c r="I5" s="6">
        <f t="shared" si="3"/>
        <v>7.2886297376093291E-3</v>
      </c>
    </row>
    <row r="6" spans="1:9" ht="35" customHeight="1" x14ac:dyDescent="0.35">
      <c r="A6" s="3">
        <v>4</v>
      </c>
      <c r="B6" s="4" t="s">
        <v>6</v>
      </c>
      <c r="C6" s="5">
        <v>175</v>
      </c>
      <c r="D6" s="5">
        <v>36</v>
      </c>
      <c r="E6" s="5">
        <v>139</v>
      </c>
      <c r="F6" s="6">
        <f t="shared" si="0"/>
        <v>0.20571428571428571</v>
      </c>
      <c r="G6" s="6">
        <f t="shared" si="1"/>
        <v>0.79428571428571426</v>
      </c>
      <c r="H6" s="6">
        <f t="shared" si="2"/>
        <v>9.5744680851063829E-2</v>
      </c>
      <c r="I6" s="6">
        <f t="shared" si="3"/>
        <v>0.20262390670553937</v>
      </c>
    </row>
    <row r="7" spans="1:9" ht="35" customHeight="1" x14ac:dyDescent="0.35">
      <c r="A7" s="3">
        <v>5</v>
      </c>
      <c r="B7" s="4" t="s">
        <v>7</v>
      </c>
      <c r="C7" s="5">
        <v>141</v>
      </c>
      <c r="D7" s="5">
        <v>33</v>
      </c>
      <c r="E7" s="5">
        <v>108</v>
      </c>
      <c r="F7" s="6">
        <f t="shared" si="0"/>
        <v>0.23404255319148937</v>
      </c>
      <c r="G7" s="6">
        <f t="shared" si="1"/>
        <v>0.76595744680851063</v>
      </c>
      <c r="H7" s="6">
        <f t="shared" si="2"/>
        <v>8.7765957446808512E-2</v>
      </c>
      <c r="I7" s="6">
        <f t="shared" si="3"/>
        <v>0.15743440233236153</v>
      </c>
    </row>
    <row r="8" spans="1:9" ht="35" customHeight="1" x14ac:dyDescent="0.35">
      <c r="A8" s="3">
        <v>6</v>
      </c>
      <c r="B8" s="4" t="s">
        <v>8</v>
      </c>
      <c r="C8" s="5">
        <v>15</v>
      </c>
      <c r="D8" s="5">
        <v>11</v>
      </c>
      <c r="E8" s="5">
        <v>4</v>
      </c>
      <c r="F8" s="6">
        <f t="shared" si="0"/>
        <v>0.73333333333333328</v>
      </c>
      <c r="G8" s="6">
        <f t="shared" si="1"/>
        <v>0.26666666666666666</v>
      </c>
      <c r="H8" s="6">
        <f t="shared" si="2"/>
        <v>2.9255319148936171E-2</v>
      </c>
      <c r="I8" s="6">
        <f t="shared" si="3"/>
        <v>5.8309037900874635E-3</v>
      </c>
    </row>
    <row r="9" spans="1:9" ht="35" customHeight="1" x14ac:dyDescent="0.35">
      <c r="A9" s="3">
        <v>7</v>
      </c>
      <c r="B9" s="4" t="s">
        <v>9</v>
      </c>
      <c r="C9" s="5">
        <v>22</v>
      </c>
      <c r="D9" s="5">
        <v>16</v>
      </c>
      <c r="E9" s="5">
        <v>6</v>
      </c>
      <c r="F9" s="6">
        <f t="shared" si="0"/>
        <v>0.72727272727272729</v>
      </c>
      <c r="G9" s="6">
        <f t="shared" si="1"/>
        <v>0.27272727272727271</v>
      </c>
      <c r="H9" s="6">
        <f t="shared" si="2"/>
        <v>4.2553191489361701E-2</v>
      </c>
      <c r="I9" s="6">
        <f t="shared" si="3"/>
        <v>8.7463556851311956E-3</v>
      </c>
    </row>
    <row r="10" spans="1:9" ht="35" customHeight="1" x14ac:dyDescent="0.35">
      <c r="A10" s="3">
        <v>8</v>
      </c>
      <c r="B10" s="7" t="s">
        <v>10</v>
      </c>
      <c r="C10" s="5">
        <v>3</v>
      </c>
      <c r="D10" s="5">
        <v>3</v>
      </c>
      <c r="E10" s="5">
        <v>0</v>
      </c>
      <c r="F10" s="6">
        <f t="shared" si="0"/>
        <v>1</v>
      </c>
      <c r="G10" s="6">
        <f t="shared" si="1"/>
        <v>0</v>
      </c>
      <c r="H10" s="6">
        <f t="shared" si="2"/>
        <v>7.9787234042553185E-3</v>
      </c>
      <c r="I10" s="6">
        <f t="shared" si="3"/>
        <v>0</v>
      </c>
    </row>
    <row r="11" spans="1:9" ht="35" customHeight="1" x14ac:dyDescent="0.35">
      <c r="A11" s="3">
        <v>9</v>
      </c>
      <c r="B11" s="4" t="s">
        <v>11</v>
      </c>
      <c r="C11" s="5">
        <v>13</v>
      </c>
      <c r="D11" s="5">
        <v>13</v>
      </c>
      <c r="E11" s="5">
        <v>0</v>
      </c>
      <c r="F11" s="6">
        <f t="shared" si="0"/>
        <v>1</v>
      </c>
      <c r="G11" s="6">
        <f t="shared" si="1"/>
        <v>0</v>
      </c>
      <c r="H11" s="6">
        <f t="shared" si="2"/>
        <v>3.4574468085106384E-2</v>
      </c>
      <c r="I11" s="6">
        <f t="shared" si="3"/>
        <v>0</v>
      </c>
    </row>
    <row r="12" spans="1:9" ht="35" customHeight="1" x14ac:dyDescent="0.35">
      <c r="A12" s="3">
        <v>10</v>
      </c>
      <c r="B12" s="4" t="s">
        <v>12</v>
      </c>
      <c r="C12" s="5">
        <v>93</v>
      </c>
      <c r="D12" s="5">
        <v>31</v>
      </c>
      <c r="E12" s="5">
        <v>62</v>
      </c>
      <c r="F12" s="6">
        <f t="shared" si="0"/>
        <v>0.33333333333333331</v>
      </c>
      <c r="G12" s="6">
        <f t="shared" si="1"/>
        <v>0.66666666666666663</v>
      </c>
      <c r="H12" s="6">
        <f t="shared" si="2"/>
        <v>8.2446808510638292E-2</v>
      </c>
      <c r="I12" s="6">
        <f t="shared" si="3"/>
        <v>9.0379008746355682E-2</v>
      </c>
    </row>
    <row r="13" spans="1:9" ht="35" customHeight="1" x14ac:dyDescent="0.35">
      <c r="A13" s="3">
        <v>11</v>
      </c>
      <c r="B13" s="4" t="s">
        <v>13</v>
      </c>
      <c r="C13" s="5">
        <v>52</v>
      </c>
      <c r="D13" s="5">
        <v>52</v>
      </c>
      <c r="E13" s="5">
        <v>0</v>
      </c>
      <c r="F13" s="6">
        <f t="shared" si="0"/>
        <v>1</v>
      </c>
      <c r="G13" s="6">
        <f t="shared" si="1"/>
        <v>0</v>
      </c>
      <c r="H13" s="6">
        <f t="shared" si="2"/>
        <v>0.13829787234042554</v>
      </c>
      <c r="I13" s="6">
        <f t="shared" si="3"/>
        <v>0</v>
      </c>
    </row>
    <row r="14" spans="1:9" ht="35" customHeight="1" x14ac:dyDescent="0.35">
      <c r="A14" s="3">
        <v>12</v>
      </c>
      <c r="B14" s="4" t="s">
        <v>14</v>
      </c>
      <c r="C14" s="5">
        <v>47</v>
      </c>
      <c r="D14" s="5">
        <v>36</v>
      </c>
      <c r="E14" s="5">
        <v>11</v>
      </c>
      <c r="F14" s="6">
        <f t="shared" si="0"/>
        <v>0.76595744680851063</v>
      </c>
      <c r="G14" s="6">
        <f t="shared" si="1"/>
        <v>0.23404255319148937</v>
      </c>
      <c r="H14" s="6">
        <f t="shared" si="2"/>
        <v>9.5744680851063829E-2</v>
      </c>
      <c r="I14" s="6">
        <f t="shared" si="3"/>
        <v>1.6034985422740525E-2</v>
      </c>
    </row>
    <row r="15" spans="1:9" ht="35" customHeight="1" x14ac:dyDescent="0.35">
      <c r="A15" s="3">
        <v>13</v>
      </c>
      <c r="B15" s="4" t="s">
        <v>15</v>
      </c>
      <c r="C15" s="5">
        <v>0</v>
      </c>
      <c r="D15" s="5">
        <v>0</v>
      </c>
      <c r="E15" s="5">
        <v>0</v>
      </c>
      <c r="F15" s="6">
        <f>IF(C15=0, 0, D15/C15)</f>
        <v>0</v>
      </c>
      <c r="G15" s="6">
        <f>IF(C15=0, 0, E15/C15)</f>
        <v>0</v>
      </c>
      <c r="H15" s="6">
        <f t="shared" si="2"/>
        <v>0</v>
      </c>
      <c r="I15" s="6">
        <f t="shared" si="3"/>
        <v>0</v>
      </c>
    </row>
    <row r="16" spans="1:9" ht="35" customHeight="1" x14ac:dyDescent="0.35">
      <c r="A16" s="3">
        <v>14</v>
      </c>
      <c r="B16" s="4" t="s">
        <v>16</v>
      </c>
      <c r="C16" s="5">
        <v>73</v>
      </c>
      <c r="D16" s="5">
        <v>42</v>
      </c>
      <c r="E16" s="5">
        <v>31</v>
      </c>
      <c r="F16" s="6">
        <f>IF(C16=0, 0, D16/C16)</f>
        <v>0.57534246575342463</v>
      </c>
      <c r="G16" s="6">
        <f>IF(C16=0, 0, E16/C16)</f>
        <v>0.42465753424657532</v>
      </c>
      <c r="H16" s="6">
        <f t="shared" si="2"/>
        <v>0.11170212765957446</v>
      </c>
      <c r="I16" s="6">
        <f t="shared" si="3"/>
        <v>4.5189504373177841E-2</v>
      </c>
    </row>
    <row r="17" spans="1:9" ht="35" customHeight="1" x14ac:dyDescent="0.35">
      <c r="A17" s="3">
        <v>15</v>
      </c>
      <c r="B17" s="4" t="s">
        <v>17</v>
      </c>
      <c r="C17" s="5">
        <v>4</v>
      </c>
      <c r="D17" s="5">
        <v>4</v>
      </c>
      <c r="E17" s="5">
        <v>0</v>
      </c>
      <c r="F17" s="6">
        <f>IF(C17=0, 0, D17/C17)</f>
        <v>1</v>
      </c>
      <c r="G17" s="6">
        <f>IF(C17=0, 0, E17/C17)</f>
        <v>0</v>
      </c>
      <c r="H17" s="6">
        <f t="shared" si="2"/>
        <v>1.0638297872340425E-2</v>
      </c>
      <c r="I17" s="6">
        <f t="shared" si="3"/>
        <v>0</v>
      </c>
    </row>
    <row r="18" spans="1:9" ht="35" customHeight="1" x14ac:dyDescent="0.35">
      <c r="A18" s="3">
        <v>16</v>
      </c>
      <c r="B18" s="4" t="s">
        <v>18</v>
      </c>
      <c r="C18" s="5">
        <v>9</v>
      </c>
      <c r="D18" s="5">
        <v>9</v>
      </c>
      <c r="E18" s="5">
        <v>0</v>
      </c>
      <c r="F18" s="6">
        <f>D18/C18</f>
        <v>1</v>
      </c>
      <c r="G18" s="6">
        <f>E18/$C18</f>
        <v>0</v>
      </c>
      <c r="H18" s="6">
        <f t="shared" si="2"/>
        <v>2.3936170212765957E-2</v>
      </c>
      <c r="I18" s="6">
        <f t="shared" si="3"/>
        <v>0</v>
      </c>
    </row>
    <row r="19" spans="1:9" ht="35" customHeight="1" x14ac:dyDescent="0.35">
      <c r="A19" s="3">
        <v>17</v>
      </c>
      <c r="B19" s="4" t="s">
        <v>19</v>
      </c>
      <c r="C19" s="5">
        <v>39</v>
      </c>
      <c r="D19" s="5">
        <v>37</v>
      </c>
      <c r="E19" s="5">
        <v>2</v>
      </c>
      <c r="F19" s="6">
        <f>D19/C19</f>
        <v>0.94871794871794868</v>
      </c>
      <c r="G19" s="6">
        <f>E19/$C19</f>
        <v>5.128205128205128E-2</v>
      </c>
      <c r="H19" s="6">
        <f t="shared" si="2"/>
        <v>9.8404255319148939E-2</v>
      </c>
      <c r="I19" s="6">
        <f t="shared" si="3"/>
        <v>2.9154518950437317E-3</v>
      </c>
    </row>
    <row r="20" spans="1:9" ht="35" customHeight="1" x14ac:dyDescent="0.55000000000000004">
      <c r="A20" s="1"/>
      <c r="B20" s="29" t="s">
        <v>54</v>
      </c>
      <c r="C20" s="2">
        <v>1062</v>
      </c>
      <c r="D20" s="2">
        <v>376</v>
      </c>
      <c r="E20" s="2">
        <v>686</v>
      </c>
      <c r="F20" s="13"/>
      <c r="G20" s="13"/>
      <c r="H20" s="8">
        <f t="shared" ref="H20:I20" si="4">SUM(H3:H19)</f>
        <v>0.99999999999999989</v>
      </c>
      <c r="I20" s="8">
        <f t="shared" si="4"/>
        <v>1</v>
      </c>
    </row>
  </sheetData>
  <sheetProtection algorithmName="SHA-512" hashValue="oXkEJvySyhKJnvLuxGnVrMLlyc7kFZ7zeIVHmoc+WMb/9IOMq7ZUxUF6iKh+nSwAs4DuePfk/4MYSE3idjtJZA==" saltValue="NbtdCTaqoU4uXiVwptS5+w==" spinCount="100000" sheet="1" objects="1" scenarios="1"/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F1DDC-E828-4F99-9A17-99EB44EFDF5F}">
  <dimension ref="A1:I20"/>
  <sheetViews>
    <sheetView zoomScale="50" zoomScaleNormal="50" workbookViewId="0">
      <selection activeCell="E11" sqref="E11"/>
    </sheetView>
  </sheetViews>
  <sheetFormatPr defaultRowHeight="14.5" x14ac:dyDescent="0.35"/>
  <cols>
    <col min="2" max="2" width="75.6328125" customWidth="1"/>
    <col min="3" max="5" width="20.6328125" customWidth="1"/>
    <col min="6" max="7" width="50.6328125" customWidth="1"/>
    <col min="8" max="9" width="40.6328125" customWidth="1"/>
  </cols>
  <sheetData>
    <row r="1" spans="1:9" ht="55" customHeight="1" x14ac:dyDescent="0.35">
      <c r="A1" s="41" t="s">
        <v>40</v>
      </c>
      <c r="B1" s="42"/>
      <c r="C1" s="42"/>
      <c r="D1" s="42"/>
      <c r="E1" s="42"/>
      <c r="F1" s="42"/>
      <c r="G1" s="42"/>
      <c r="H1" s="42"/>
      <c r="I1" s="43"/>
    </row>
    <row r="2" spans="1:9" ht="35" customHeight="1" x14ac:dyDescent="0.55000000000000004">
      <c r="A2" s="1"/>
      <c r="B2" s="28" t="s">
        <v>0</v>
      </c>
      <c r="C2" s="28" t="s">
        <v>34</v>
      </c>
      <c r="D2" s="28" t="s">
        <v>1</v>
      </c>
      <c r="E2" s="28" t="s">
        <v>2</v>
      </c>
      <c r="F2" s="26" t="s">
        <v>51</v>
      </c>
      <c r="G2" s="26" t="s">
        <v>53</v>
      </c>
      <c r="H2" s="26" t="s">
        <v>46</v>
      </c>
      <c r="I2" s="26" t="s">
        <v>47</v>
      </c>
    </row>
    <row r="3" spans="1:9" ht="35" customHeight="1" x14ac:dyDescent="0.35">
      <c r="A3" s="3">
        <v>1</v>
      </c>
      <c r="B3" s="4" t="s">
        <v>3</v>
      </c>
      <c r="C3" s="5">
        <v>213</v>
      </c>
      <c r="D3" s="5">
        <v>49</v>
      </c>
      <c r="E3" s="5">
        <v>164</v>
      </c>
      <c r="F3" s="6">
        <f t="shared" ref="F3:F14" si="0">D3/C3</f>
        <v>0.2300469483568075</v>
      </c>
      <c r="G3" s="6">
        <f t="shared" ref="G3:G14" si="1">E3/$C3</f>
        <v>0.7699530516431925</v>
      </c>
      <c r="H3" s="6">
        <f t="shared" ref="H3:H19" si="2">D3/$D$20</f>
        <v>6.1021170610211707E-2</v>
      </c>
      <c r="I3" s="6">
        <f t="shared" ref="I3:I19" si="3">E3/$E$20</f>
        <v>0.22102425876010781</v>
      </c>
    </row>
    <row r="4" spans="1:9" ht="35" customHeight="1" x14ac:dyDescent="0.35">
      <c r="A4" s="3">
        <v>2</v>
      </c>
      <c r="B4" s="4" t="s">
        <v>4</v>
      </c>
      <c r="C4" s="5">
        <v>234</v>
      </c>
      <c r="D4" s="5">
        <v>68</v>
      </c>
      <c r="E4" s="5">
        <v>166</v>
      </c>
      <c r="F4" s="6">
        <f t="shared" si="0"/>
        <v>0.29059829059829062</v>
      </c>
      <c r="G4" s="6">
        <f t="shared" si="1"/>
        <v>0.70940170940170943</v>
      </c>
      <c r="H4" s="6">
        <f t="shared" si="2"/>
        <v>8.4682440846824414E-2</v>
      </c>
      <c r="I4" s="6">
        <f t="shared" si="3"/>
        <v>0.22371967654986524</v>
      </c>
    </row>
    <row r="5" spans="1:9" ht="35" customHeight="1" x14ac:dyDescent="0.35">
      <c r="A5" s="3">
        <v>3</v>
      </c>
      <c r="B5" s="4" t="s">
        <v>5</v>
      </c>
      <c r="C5" s="5">
        <v>8</v>
      </c>
      <c r="D5" s="5">
        <v>8</v>
      </c>
      <c r="E5" s="5">
        <v>0</v>
      </c>
      <c r="F5" s="6">
        <f t="shared" si="0"/>
        <v>1</v>
      </c>
      <c r="G5" s="6">
        <f t="shared" si="1"/>
        <v>0</v>
      </c>
      <c r="H5" s="6">
        <f t="shared" si="2"/>
        <v>9.9626400996264009E-3</v>
      </c>
      <c r="I5" s="6">
        <f t="shared" si="3"/>
        <v>0</v>
      </c>
    </row>
    <row r="6" spans="1:9" ht="35" customHeight="1" x14ac:dyDescent="0.35">
      <c r="A6" s="3">
        <v>4</v>
      </c>
      <c r="B6" s="4" t="s">
        <v>6</v>
      </c>
      <c r="C6" s="5">
        <v>254</v>
      </c>
      <c r="D6" s="5">
        <v>81</v>
      </c>
      <c r="E6" s="5">
        <v>173</v>
      </c>
      <c r="F6" s="6">
        <f t="shared" si="0"/>
        <v>0.31889763779527558</v>
      </c>
      <c r="G6" s="6">
        <f t="shared" si="1"/>
        <v>0.68110236220472442</v>
      </c>
      <c r="H6" s="6">
        <f t="shared" si="2"/>
        <v>0.10087173100871731</v>
      </c>
      <c r="I6" s="6">
        <f t="shared" si="3"/>
        <v>0.23315363881401618</v>
      </c>
    </row>
    <row r="7" spans="1:9" ht="35" customHeight="1" x14ac:dyDescent="0.35">
      <c r="A7" s="3">
        <v>5</v>
      </c>
      <c r="B7" s="4" t="s">
        <v>7</v>
      </c>
      <c r="C7" s="5">
        <v>171</v>
      </c>
      <c r="D7" s="5">
        <v>80</v>
      </c>
      <c r="E7" s="5">
        <v>91</v>
      </c>
      <c r="F7" s="6">
        <f t="shared" si="0"/>
        <v>0.46783625730994149</v>
      </c>
      <c r="G7" s="6">
        <f t="shared" si="1"/>
        <v>0.53216374269005851</v>
      </c>
      <c r="H7" s="6">
        <f t="shared" si="2"/>
        <v>9.9626400996264006E-2</v>
      </c>
      <c r="I7" s="6">
        <f t="shared" si="3"/>
        <v>0.12264150943396226</v>
      </c>
    </row>
    <row r="8" spans="1:9" ht="35" customHeight="1" x14ac:dyDescent="0.35">
      <c r="A8" s="3">
        <v>6</v>
      </c>
      <c r="B8" s="4" t="s">
        <v>8</v>
      </c>
      <c r="C8" s="5">
        <v>49</v>
      </c>
      <c r="D8" s="5">
        <v>42</v>
      </c>
      <c r="E8" s="5">
        <v>7</v>
      </c>
      <c r="F8" s="6">
        <f t="shared" si="0"/>
        <v>0.8571428571428571</v>
      </c>
      <c r="G8" s="6">
        <f t="shared" si="1"/>
        <v>0.14285714285714285</v>
      </c>
      <c r="H8" s="6">
        <f t="shared" si="2"/>
        <v>5.2303860523038606E-2</v>
      </c>
      <c r="I8" s="6">
        <f t="shared" si="3"/>
        <v>9.433962264150943E-3</v>
      </c>
    </row>
    <row r="9" spans="1:9" ht="35" customHeight="1" x14ac:dyDescent="0.35">
      <c r="A9" s="3">
        <v>7</v>
      </c>
      <c r="B9" s="4" t="s">
        <v>9</v>
      </c>
      <c r="C9" s="5">
        <v>62</v>
      </c>
      <c r="D9" s="5">
        <v>42</v>
      </c>
      <c r="E9" s="5">
        <v>20</v>
      </c>
      <c r="F9" s="6">
        <f t="shared" si="0"/>
        <v>0.67741935483870963</v>
      </c>
      <c r="G9" s="6">
        <f t="shared" si="1"/>
        <v>0.32258064516129031</v>
      </c>
      <c r="H9" s="6">
        <f t="shared" si="2"/>
        <v>5.2303860523038606E-2</v>
      </c>
      <c r="I9" s="6">
        <f t="shared" si="3"/>
        <v>2.6954177897574125E-2</v>
      </c>
    </row>
    <row r="10" spans="1:9" ht="35" customHeight="1" x14ac:dyDescent="0.35">
      <c r="A10" s="3">
        <v>8</v>
      </c>
      <c r="B10" s="7" t="s">
        <v>10</v>
      </c>
      <c r="C10" s="5">
        <v>24</v>
      </c>
      <c r="D10" s="5">
        <v>16</v>
      </c>
      <c r="E10" s="5">
        <v>8</v>
      </c>
      <c r="F10" s="6">
        <f t="shared" si="0"/>
        <v>0.66666666666666663</v>
      </c>
      <c r="G10" s="6">
        <f t="shared" si="1"/>
        <v>0.33333333333333331</v>
      </c>
      <c r="H10" s="6">
        <f t="shared" si="2"/>
        <v>1.9925280199252802E-2</v>
      </c>
      <c r="I10" s="6">
        <f t="shared" si="3"/>
        <v>1.078167115902965E-2</v>
      </c>
    </row>
    <row r="11" spans="1:9" ht="35" customHeight="1" x14ac:dyDescent="0.35">
      <c r="A11" s="3">
        <v>9</v>
      </c>
      <c r="B11" s="4" t="s">
        <v>11</v>
      </c>
      <c r="C11" s="5">
        <v>97</v>
      </c>
      <c r="D11" s="5">
        <v>97</v>
      </c>
      <c r="E11" s="5">
        <v>0</v>
      </c>
      <c r="F11" s="6">
        <f t="shared" si="0"/>
        <v>1</v>
      </c>
      <c r="G11" s="6">
        <f t="shared" si="1"/>
        <v>0</v>
      </c>
      <c r="H11" s="6">
        <f t="shared" si="2"/>
        <v>0.12079701120797011</v>
      </c>
      <c r="I11" s="6">
        <f t="shared" si="3"/>
        <v>0</v>
      </c>
    </row>
    <row r="12" spans="1:9" ht="35" customHeight="1" x14ac:dyDescent="0.35">
      <c r="A12" s="3">
        <v>10</v>
      </c>
      <c r="B12" s="4" t="s">
        <v>12</v>
      </c>
      <c r="C12" s="5">
        <v>78</v>
      </c>
      <c r="D12" s="5">
        <v>35</v>
      </c>
      <c r="E12" s="5">
        <v>43</v>
      </c>
      <c r="F12" s="6">
        <f t="shared" si="0"/>
        <v>0.44871794871794873</v>
      </c>
      <c r="G12" s="6">
        <f t="shared" si="1"/>
        <v>0.55128205128205132</v>
      </c>
      <c r="H12" s="6">
        <f t="shared" si="2"/>
        <v>4.3586550435865505E-2</v>
      </c>
      <c r="I12" s="6">
        <f t="shared" si="3"/>
        <v>5.7951482479784364E-2</v>
      </c>
    </row>
    <row r="13" spans="1:9" ht="35" customHeight="1" x14ac:dyDescent="0.35">
      <c r="A13" s="3">
        <v>11</v>
      </c>
      <c r="B13" s="4" t="s">
        <v>13</v>
      </c>
      <c r="C13" s="5">
        <v>17</v>
      </c>
      <c r="D13" s="5">
        <v>15</v>
      </c>
      <c r="E13" s="5">
        <v>2</v>
      </c>
      <c r="F13" s="6">
        <f t="shared" si="0"/>
        <v>0.88235294117647056</v>
      </c>
      <c r="G13" s="6">
        <f t="shared" si="1"/>
        <v>0.11764705882352941</v>
      </c>
      <c r="H13" s="6">
        <f t="shared" si="2"/>
        <v>1.86799501867995E-2</v>
      </c>
      <c r="I13" s="6">
        <f t="shared" si="3"/>
        <v>2.6954177897574125E-3</v>
      </c>
    </row>
    <row r="14" spans="1:9" ht="35" customHeight="1" x14ac:dyDescent="0.35">
      <c r="A14" s="3">
        <v>12</v>
      </c>
      <c r="B14" s="4" t="s">
        <v>14</v>
      </c>
      <c r="C14" s="5">
        <v>80</v>
      </c>
      <c r="D14" s="5">
        <v>63</v>
      </c>
      <c r="E14" s="5">
        <v>17</v>
      </c>
      <c r="F14" s="6">
        <f t="shared" si="0"/>
        <v>0.78749999999999998</v>
      </c>
      <c r="G14" s="6">
        <f t="shared" si="1"/>
        <v>0.21249999999999999</v>
      </c>
      <c r="H14" s="6">
        <f t="shared" si="2"/>
        <v>7.8455790784557902E-2</v>
      </c>
      <c r="I14" s="6">
        <f t="shared" si="3"/>
        <v>2.2911051212938006E-2</v>
      </c>
    </row>
    <row r="15" spans="1:9" ht="35" customHeight="1" x14ac:dyDescent="0.35">
      <c r="A15" s="3">
        <v>13</v>
      </c>
      <c r="B15" s="4" t="s">
        <v>15</v>
      </c>
      <c r="C15" s="5">
        <v>19</v>
      </c>
      <c r="D15" s="5">
        <v>17</v>
      </c>
      <c r="E15" s="5">
        <v>2</v>
      </c>
      <c r="F15" s="6">
        <f>IF(C15=0, 0, D15/C15)</f>
        <v>0.89473684210526316</v>
      </c>
      <c r="G15" s="6">
        <f>IF(C15=0, 0, E15/C15)</f>
        <v>0.10526315789473684</v>
      </c>
      <c r="H15" s="6">
        <f t="shared" si="2"/>
        <v>2.1170610211706103E-2</v>
      </c>
      <c r="I15" s="6">
        <f t="shared" si="3"/>
        <v>2.6954177897574125E-3</v>
      </c>
    </row>
    <row r="16" spans="1:9" ht="35" customHeight="1" x14ac:dyDescent="0.35">
      <c r="A16" s="3">
        <v>14</v>
      </c>
      <c r="B16" s="4" t="s">
        <v>16</v>
      </c>
      <c r="C16" s="5">
        <v>128</v>
      </c>
      <c r="D16" s="5">
        <v>92</v>
      </c>
      <c r="E16" s="5">
        <v>36</v>
      </c>
      <c r="F16" s="6">
        <f>IF(C16=0, 0, D16/C16)</f>
        <v>0.71875</v>
      </c>
      <c r="G16" s="6">
        <f>IF(C16=0, 0, E16/C16)</f>
        <v>0.28125</v>
      </c>
      <c r="H16" s="6">
        <f t="shared" si="2"/>
        <v>0.11457036114570361</v>
      </c>
      <c r="I16" s="6">
        <f t="shared" si="3"/>
        <v>4.8517520215633422E-2</v>
      </c>
    </row>
    <row r="17" spans="1:9" ht="35" customHeight="1" x14ac:dyDescent="0.35">
      <c r="A17" s="3">
        <v>15</v>
      </c>
      <c r="B17" s="4" t="s">
        <v>17</v>
      </c>
      <c r="C17" s="5">
        <v>7</v>
      </c>
      <c r="D17" s="5">
        <v>6</v>
      </c>
      <c r="E17" s="5">
        <v>1</v>
      </c>
      <c r="F17" s="6">
        <f>IF(C17=0, 0, D17/C17)</f>
        <v>0.8571428571428571</v>
      </c>
      <c r="G17" s="6">
        <f>IF(C17=0, 0, E17/C17)</f>
        <v>0.14285714285714285</v>
      </c>
      <c r="H17" s="6">
        <f t="shared" si="2"/>
        <v>7.4719800747198011E-3</v>
      </c>
      <c r="I17" s="6">
        <f t="shared" si="3"/>
        <v>1.3477088948787063E-3</v>
      </c>
    </row>
    <row r="18" spans="1:9" ht="35" customHeight="1" x14ac:dyDescent="0.35">
      <c r="A18" s="3">
        <v>16</v>
      </c>
      <c r="B18" s="4" t="s">
        <v>18</v>
      </c>
      <c r="C18" s="5">
        <v>9</v>
      </c>
      <c r="D18" s="5">
        <v>7</v>
      </c>
      <c r="E18" s="5">
        <v>2</v>
      </c>
      <c r="F18" s="6">
        <f>D18/C18</f>
        <v>0.77777777777777779</v>
      </c>
      <c r="G18" s="6">
        <f>E18/$C18</f>
        <v>0.22222222222222221</v>
      </c>
      <c r="H18" s="6">
        <f t="shared" si="2"/>
        <v>8.717310087173101E-3</v>
      </c>
      <c r="I18" s="6">
        <f t="shared" si="3"/>
        <v>2.6954177897574125E-3</v>
      </c>
    </row>
    <row r="19" spans="1:9" ht="35" customHeight="1" x14ac:dyDescent="0.35">
      <c r="A19" s="3">
        <v>17</v>
      </c>
      <c r="B19" s="4" t="s">
        <v>19</v>
      </c>
      <c r="C19" s="5">
        <v>95</v>
      </c>
      <c r="D19" s="5">
        <v>85</v>
      </c>
      <c r="E19" s="5">
        <v>10</v>
      </c>
      <c r="F19" s="6">
        <f>D19/C19</f>
        <v>0.89473684210526316</v>
      </c>
      <c r="G19" s="6">
        <f>E19/$C19</f>
        <v>0.10526315789473684</v>
      </c>
      <c r="H19" s="6">
        <f t="shared" si="2"/>
        <v>0.10585305105853052</v>
      </c>
      <c r="I19" s="6">
        <f t="shared" si="3"/>
        <v>1.3477088948787063E-2</v>
      </c>
    </row>
    <row r="20" spans="1:9" ht="35" customHeight="1" x14ac:dyDescent="0.55000000000000004">
      <c r="A20" s="1"/>
      <c r="B20" s="29" t="s">
        <v>54</v>
      </c>
      <c r="C20" s="2">
        <v>1545</v>
      </c>
      <c r="D20" s="2">
        <v>803</v>
      </c>
      <c r="E20" s="2">
        <v>742</v>
      </c>
      <c r="F20" s="13"/>
      <c r="G20" s="13"/>
      <c r="H20" s="8">
        <f t="shared" ref="H20:I20" si="4">SUM(H3:H19)</f>
        <v>1</v>
      </c>
      <c r="I20" s="8">
        <f t="shared" si="4"/>
        <v>1</v>
      </c>
    </row>
  </sheetData>
  <sheetProtection algorithmName="SHA-512" hashValue="8ZEM3GPnNS/F0FJUncAMFVNmWqMVcBOef3X1xoI0b+McmRTEnOS9bbWBZ8NGTLuf/5JnrKedPR7s9xPVeSjxcg==" saltValue="8puTo2LTHw0QTcmTf6ep3g==" spinCount="100000" sheet="1" objects="1" scenarios="1"/>
  <mergeCells count="1"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F117-8CB5-4164-9143-342F08DA2ADE}">
  <dimension ref="A1:I20"/>
  <sheetViews>
    <sheetView zoomScale="50" zoomScaleNormal="50" workbookViewId="0">
      <selection activeCell="C6" sqref="C6"/>
    </sheetView>
  </sheetViews>
  <sheetFormatPr defaultRowHeight="14.5" x14ac:dyDescent="0.35"/>
  <cols>
    <col min="2" max="2" width="75.6328125" customWidth="1"/>
    <col min="3" max="5" width="20.6328125" customWidth="1"/>
    <col min="6" max="7" width="50.6328125" customWidth="1"/>
    <col min="8" max="9" width="40.6328125" customWidth="1"/>
  </cols>
  <sheetData>
    <row r="1" spans="1:9" ht="55" customHeight="1" x14ac:dyDescent="0.35">
      <c r="A1" s="38" t="s">
        <v>41</v>
      </c>
      <c r="B1" s="39"/>
      <c r="C1" s="39"/>
      <c r="D1" s="39"/>
      <c r="E1" s="39"/>
      <c r="F1" s="39"/>
      <c r="G1" s="39"/>
      <c r="H1" s="39"/>
      <c r="I1" s="39"/>
    </row>
    <row r="2" spans="1:9" ht="35" customHeight="1" x14ac:dyDescent="0.55000000000000004">
      <c r="A2" s="1"/>
      <c r="B2" s="28" t="s">
        <v>0</v>
      </c>
      <c r="C2" s="28" t="s">
        <v>34</v>
      </c>
      <c r="D2" s="28" t="s">
        <v>1</v>
      </c>
      <c r="E2" s="28" t="s">
        <v>2</v>
      </c>
      <c r="F2" s="26" t="s">
        <v>51</v>
      </c>
      <c r="G2" s="26" t="s">
        <v>53</v>
      </c>
      <c r="H2" s="26" t="s">
        <v>46</v>
      </c>
      <c r="I2" s="26" t="s">
        <v>47</v>
      </c>
    </row>
    <row r="3" spans="1:9" ht="35" customHeight="1" x14ac:dyDescent="0.35">
      <c r="A3" s="3">
        <v>1</v>
      </c>
      <c r="B3" s="4" t="s">
        <v>3</v>
      </c>
      <c r="C3" s="5">
        <v>297</v>
      </c>
      <c r="D3" s="5">
        <v>59</v>
      </c>
      <c r="E3" s="5">
        <v>238</v>
      </c>
      <c r="F3" s="6">
        <f t="shared" ref="F3:F12" si="0">D3/C3</f>
        <v>0.19865319865319866</v>
      </c>
      <c r="G3" s="6">
        <f t="shared" ref="G3:G12" si="1">E3/$C3</f>
        <v>0.80134680134680136</v>
      </c>
      <c r="H3" s="6">
        <f t="shared" ref="H3:H19" si="2">D3/$D$20</f>
        <v>0.10766423357664233</v>
      </c>
      <c r="I3" s="6">
        <f t="shared" ref="I3:I19" si="3">E3/$E$20</f>
        <v>0.26832018038331457</v>
      </c>
    </row>
    <row r="4" spans="1:9" ht="35" customHeight="1" x14ac:dyDescent="0.35">
      <c r="A4" s="3">
        <v>2</v>
      </c>
      <c r="B4" s="4" t="s">
        <v>4</v>
      </c>
      <c r="C4" s="5">
        <v>282</v>
      </c>
      <c r="D4" s="5">
        <v>58</v>
      </c>
      <c r="E4" s="5">
        <v>224</v>
      </c>
      <c r="F4" s="6">
        <f t="shared" si="0"/>
        <v>0.20567375886524822</v>
      </c>
      <c r="G4" s="6">
        <f t="shared" si="1"/>
        <v>0.79432624113475181</v>
      </c>
      <c r="H4" s="6">
        <f t="shared" si="2"/>
        <v>0.10583941605839416</v>
      </c>
      <c r="I4" s="6">
        <f t="shared" si="3"/>
        <v>0.25253664036076662</v>
      </c>
    </row>
    <row r="5" spans="1:9" ht="35" customHeight="1" x14ac:dyDescent="0.35">
      <c r="A5" s="3">
        <v>3</v>
      </c>
      <c r="B5" s="4" t="s">
        <v>5</v>
      </c>
      <c r="C5" s="5">
        <v>4</v>
      </c>
      <c r="D5" s="5">
        <v>2</v>
      </c>
      <c r="E5" s="5">
        <v>2</v>
      </c>
      <c r="F5" s="6">
        <f t="shared" si="0"/>
        <v>0.5</v>
      </c>
      <c r="G5" s="6">
        <f t="shared" si="1"/>
        <v>0.5</v>
      </c>
      <c r="H5" s="6">
        <f t="shared" si="2"/>
        <v>3.6496350364963502E-3</v>
      </c>
      <c r="I5" s="6">
        <f t="shared" si="3"/>
        <v>2.2547914317925591E-3</v>
      </c>
    </row>
    <row r="6" spans="1:9" ht="35" customHeight="1" x14ac:dyDescent="0.35">
      <c r="A6" s="3">
        <v>4</v>
      </c>
      <c r="B6" s="4" t="s">
        <v>6</v>
      </c>
      <c r="C6" s="5">
        <v>178</v>
      </c>
      <c r="D6" s="5">
        <v>33</v>
      </c>
      <c r="E6" s="5">
        <v>145</v>
      </c>
      <c r="F6" s="6">
        <f t="shared" si="0"/>
        <v>0.1853932584269663</v>
      </c>
      <c r="G6" s="6">
        <f t="shared" si="1"/>
        <v>0.8146067415730337</v>
      </c>
      <c r="H6" s="6">
        <f t="shared" si="2"/>
        <v>6.0218978102189784E-2</v>
      </c>
      <c r="I6" s="6">
        <f t="shared" si="3"/>
        <v>0.16347237880496054</v>
      </c>
    </row>
    <row r="7" spans="1:9" ht="35" customHeight="1" x14ac:dyDescent="0.35">
      <c r="A7" s="3">
        <v>5</v>
      </c>
      <c r="B7" s="4" t="s">
        <v>7</v>
      </c>
      <c r="C7" s="5">
        <v>246</v>
      </c>
      <c r="D7" s="5">
        <v>59</v>
      </c>
      <c r="E7" s="5">
        <v>187</v>
      </c>
      <c r="F7" s="6">
        <f t="shared" si="0"/>
        <v>0.23983739837398374</v>
      </c>
      <c r="G7" s="6">
        <f t="shared" si="1"/>
        <v>0.76016260162601623</v>
      </c>
      <c r="H7" s="6">
        <f t="shared" si="2"/>
        <v>0.10766423357664233</v>
      </c>
      <c r="I7" s="6">
        <f t="shared" si="3"/>
        <v>0.21082299887260428</v>
      </c>
    </row>
    <row r="8" spans="1:9" ht="35" customHeight="1" x14ac:dyDescent="0.35">
      <c r="A8" s="3">
        <v>6</v>
      </c>
      <c r="B8" s="4" t="s">
        <v>8</v>
      </c>
      <c r="C8" s="5">
        <v>38</v>
      </c>
      <c r="D8" s="5">
        <v>32</v>
      </c>
      <c r="E8" s="5">
        <v>6</v>
      </c>
      <c r="F8" s="6">
        <f t="shared" si="0"/>
        <v>0.84210526315789469</v>
      </c>
      <c r="G8" s="6">
        <f t="shared" si="1"/>
        <v>0.15789473684210525</v>
      </c>
      <c r="H8" s="6">
        <f t="shared" si="2"/>
        <v>5.8394160583941604E-2</v>
      </c>
      <c r="I8" s="6">
        <f t="shared" si="3"/>
        <v>6.7643742953776773E-3</v>
      </c>
    </row>
    <row r="9" spans="1:9" ht="35" customHeight="1" x14ac:dyDescent="0.35">
      <c r="A9" s="3">
        <v>7</v>
      </c>
      <c r="B9" s="4" t="s">
        <v>9</v>
      </c>
      <c r="C9" s="5">
        <v>55</v>
      </c>
      <c r="D9" s="5">
        <v>42</v>
      </c>
      <c r="E9" s="5">
        <v>13</v>
      </c>
      <c r="F9" s="6">
        <f t="shared" si="0"/>
        <v>0.76363636363636367</v>
      </c>
      <c r="G9" s="6">
        <f t="shared" si="1"/>
        <v>0.23636363636363636</v>
      </c>
      <c r="H9" s="6">
        <f t="shared" si="2"/>
        <v>7.6642335766423361E-2</v>
      </c>
      <c r="I9" s="6">
        <f t="shared" si="3"/>
        <v>1.4656144306651634E-2</v>
      </c>
    </row>
    <row r="10" spans="1:9" ht="35" customHeight="1" x14ac:dyDescent="0.35">
      <c r="A10" s="3">
        <v>8</v>
      </c>
      <c r="B10" s="7" t="s">
        <v>10</v>
      </c>
      <c r="C10" s="5">
        <v>6</v>
      </c>
      <c r="D10" s="5">
        <v>3</v>
      </c>
      <c r="E10" s="5">
        <v>3</v>
      </c>
      <c r="F10" s="6">
        <f t="shared" si="0"/>
        <v>0.5</v>
      </c>
      <c r="G10" s="6">
        <f t="shared" si="1"/>
        <v>0.5</v>
      </c>
      <c r="H10" s="6">
        <f t="shared" si="2"/>
        <v>5.4744525547445258E-3</v>
      </c>
      <c r="I10" s="6">
        <f t="shared" si="3"/>
        <v>3.3821871476888386E-3</v>
      </c>
    </row>
    <row r="11" spans="1:9" ht="35" customHeight="1" x14ac:dyDescent="0.35">
      <c r="A11" s="3">
        <v>9</v>
      </c>
      <c r="B11" s="4" t="s">
        <v>11</v>
      </c>
      <c r="C11" s="5">
        <v>50</v>
      </c>
      <c r="D11" s="5">
        <v>47</v>
      </c>
      <c r="E11" s="5">
        <v>3</v>
      </c>
      <c r="F11" s="6">
        <f t="shared" si="0"/>
        <v>0.94</v>
      </c>
      <c r="G11" s="6">
        <f t="shared" si="1"/>
        <v>0.06</v>
      </c>
      <c r="H11" s="6">
        <f t="shared" si="2"/>
        <v>8.576642335766424E-2</v>
      </c>
      <c r="I11" s="6">
        <f t="shared" si="3"/>
        <v>3.3821871476888386E-3</v>
      </c>
    </row>
    <row r="12" spans="1:9" ht="35" customHeight="1" x14ac:dyDescent="0.35">
      <c r="A12" s="3">
        <v>10</v>
      </c>
      <c r="B12" s="4" t="s">
        <v>12</v>
      </c>
      <c r="C12" s="5">
        <v>62</v>
      </c>
      <c r="D12" s="5">
        <v>33</v>
      </c>
      <c r="E12" s="5">
        <v>29</v>
      </c>
      <c r="F12" s="6">
        <f t="shared" si="0"/>
        <v>0.532258064516129</v>
      </c>
      <c r="G12" s="6">
        <f t="shared" si="1"/>
        <v>0.46774193548387094</v>
      </c>
      <c r="H12" s="6">
        <f t="shared" si="2"/>
        <v>6.0218978102189784E-2</v>
      </c>
      <c r="I12" s="6">
        <f t="shared" si="3"/>
        <v>3.269447576099211E-2</v>
      </c>
    </row>
    <row r="13" spans="1:9" ht="35" customHeight="1" x14ac:dyDescent="0.35">
      <c r="A13" s="3">
        <v>11</v>
      </c>
      <c r="B13" s="4" t="s">
        <v>13</v>
      </c>
      <c r="C13" s="5">
        <v>0</v>
      </c>
      <c r="D13" s="5">
        <v>0</v>
      </c>
      <c r="E13" s="5">
        <v>0</v>
      </c>
      <c r="F13" s="6">
        <f>IF(C13=0, 0, D13/C13)</f>
        <v>0</v>
      </c>
      <c r="G13" s="6">
        <f>IF(C13=0, 0, E13/C13)</f>
        <v>0</v>
      </c>
      <c r="H13" s="6">
        <f t="shared" si="2"/>
        <v>0</v>
      </c>
      <c r="I13" s="6">
        <f t="shared" si="3"/>
        <v>0</v>
      </c>
    </row>
    <row r="14" spans="1:9" ht="35" customHeight="1" x14ac:dyDescent="0.35">
      <c r="A14" s="3">
        <v>12</v>
      </c>
      <c r="B14" s="4" t="s">
        <v>14</v>
      </c>
      <c r="C14" s="5">
        <v>56</v>
      </c>
      <c r="D14" s="5">
        <v>52</v>
      </c>
      <c r="E14" s="5">
        <v>4</v>
      </c>
      <c r="F14" s="6">
        <f>IF(C14=0, 0, D14/C14)</f>
        <v>0.9285714285714286</v>
      </c>
      <c r="G14" s="6">
        <f>IF(C14=0, 0, E14/C14)</f>
        <v>7.1428571428571425E-2</v>
      </c>
      <c r="H14" s="6">
        <f t="shared" si="2"/>
        <v>9.4890510948905105E-2</v>
      </c>
      <c r="I14" s="6">
        <f t="shared" si="3"/>
        <v>4.5095828635851182E-3</v>
      </c>
    </row>
    <row r="15" spans="1:9" ht="35" customHeight="1" x14ac:dyDescent="0.35">
      <c r="A15" s="3">
        <v>13</v>
      </c>
      <c r="B15" s="4" t="s">
        <v>15</v>
      </c>
      <c r="C15" s="5">
        <v>37</v>
      </c>
      <c r="D15" s="5">
        <v>34</v>
      </c>
      <c r="E15" s="5">
        <v>3</v>
      </c>
      <c r="F15" s="6">
        <f>IF(C15=0, 0, D15/C15)</f>
        <v>0.91891891891891897</v>
      </c>
      <c r="G15" s="6">
        <f>IF(C15=0, 0, E15/C15)</f>
        <v>8.1081081081081086E-2</v>
      </c>
      <c r="H15" s="6">
        <f t="shared" si="2"/>
        <v>6.2043795620437957E-2</v>
      </c>
      <c r="I15" s="6">
        <f t="shared" si="3"/>
        <v>3.3821871476888386E-3</v>
      </c>
    </row>
    <row r="16" spans="1:9" ht="35" customHeight="1" x14ac:dyDescent="0.35">
      <c r="A16" s="3">
        <v>14</v>
      </c>
      <c r="B16" s="4" t="s">
        <v>16</v>
      </c>
      <c r="C16" s="5">
        <v>82</v>
      </c>
      <c r="D16" s="5">
        <v>55</v>
      </c>
      <c r="E16" s="5">
        <v>27</v>
      </c>
      <c r="F16" s="6">
        <f>IF(C16=0, 0, D16/C16)</f>
        <v>0.67073170731707321</v>
      </c>
      <c r="G16" s="6">
        <f>IF(C16=0, 0, E16/C16)</f>
        <v>0.32926829268292684</v>
      </c>
      <c r="H16" s="6">
        <f t="shared" si="2"/>
        <v>0.10036496350364964</v>
      </c>
      <c r="I16" s="6">
        <f t="shared" si="3"/>
        <v>3.0439684329199548E-2</v>
      </c>
    </row>
    <row r="17" spans="1:9" ht="35" customHeight="1" x14ac:dyDescent="0.35">
      <c r="A17" s="3">
        <v>15</v>
      </c>
      <c r="B17" s="4" t="s">
        <v>17</v>
      </c>
      <c r="C17" s="5">
        <v>1</v>
      </c>
      <c r="D17" s="5">
        <v>1</v>
      </c>
      <c r="E17" s="5">
        <v>0</v>
      </c>
      <c r="F17" s="6">
        <f>IF(C17=0, 0, D17/C17)</f>
        <v>1</v>
      </c>
      <c r="G17" s="6">
        <f>IF(C17=0, 0, E17/C17)</f>
        <v>0</v>
      </c>
      <c r="H17" s="6">
        <f t="shared" si="2"/>
        <v>1.8248175182481751E-3</v>
      </c>
      <c r="I17" s="6">
        <f t="shared" si="3"/>
        <v>0</v>
      </c>
    </row>
    <row r="18" spans="1:9" ht="35" customHeight="1" x14ac:dyDescent="0.35">
      <c r="A18" s="3">
        <v>16</v>
      </c>
      <c r="B18" s="4" t="s">
        <v>18</v>
      </c>
      <c r="C18" s="5">
        <v>2</v>
      </c>
      <c r="D18" s="5">
        <v>2</v>
      </c>
      <c r="E18" s="5">
        <v>0</v>
      </c>
      <c r="F18" s="6">
        <f>D18/C18</f>
        <v>1</v>
      </c>
      <c r="G18" s="6">
        <f>E18/$C18</f>
        <v>0</v>
      </c>
      <c r="H18" s="6">
        <f t="shared" si="2"/>
        <v>3.6496350364963502E-3</v>
      </c>
      <c r="I18" s="6">
        <f t="shared" si="3"/>
        <v>0</v>
      </c>
    </row>
    <row r="19" spans="1:9" ht="35" customHeight="1" x14ac:dyDescent="0.35">
      <c r="A19" s="3">
        <v>17</v>
      </c>
      <c r="B19" s="4" t="s">
        <v>19</v>
      </c>
      <c r="C19" s="5">
        <v>39</v>
      </c>
      <c r="D19" s="5">
        <v>36</v>
      </c>
      <c r="E19" s="5">
        <v>3</v>
      </c>
      <c r="F19" s="6">
        <f>D19/C19</f>
        <v>0.92307692307692313</v>
      </c>
      <c r="G19" s="6">
        <f>E19/$C19</f>
        <v>7.6923076923076927E-2</v>
      </c>
      <c r="H19" s="6">
        <f t="shared" si="2"/>
        <v>6.569343065693431E-2</v>
      </c>
      <c r="I19" s="6">
        <f t="shared" si="3"/>
        <v>3.3821871476888386E-3</v>
      </c>
    </row>
    <row r="20" spans="1:9" ht="35" customHeight="1" x14ac:dyDescent="0.55000000000000004">
      <c r="A20" s="1"/>
      <c r="B20" s="29" t="s">
        <v>54</v>
      </c>
      <c r="C20" s="2">
        <f>SUM(C3:C19)</f>
        <v>1435</v>
      </c>
      <c r="D20" s="2">
        <f t="shared" ref="D20:E20" si="4">SUM(D3:D19)</f>
        <v>548</v>
      </c>
      <c r="E20" s="2">
        <f t="shared" si="4"/>
        <v>887</v>
      </c>
      <c r="F20" s="13"/>
      <c r="G20" s="13"/>
      <c r="H20" s="8">
        <f t="shared" ref="H20:I20" si="5">SUM(H3:H19)</f>
        <v>1</v>
      </c>
      <c r="I20" s="8">
        <f t="shared" si="5"/>
        <v>0.99999999999999978</v>
      </c>
    </row>
  </sheetData>
  <sheetProtection algorithmName="SHA-512" hashValue="TW/SIXBeeVIa9uKpN37vDJSnXNUdWokWsu0ABgCjBMR4NyyxWjn1g2y9mMRfpuAd8UAFTbZ2aTqbyGr6FQNSlw==" saltValue="awKJ0hzTp5Wx7aIt/atG4g==" spinCount="100000" sheet="1" objects="1" scenarios="1"/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8EC30-9DB1-4EA0-8385-FFF7B3F72A9B}">
  <dimension ref="A1:I20"/>
  <sheetViews>
    <sheetView zoomScale="50" zoomScaleNormal="50" workbookViewId="0">
      <selection activeCell="G11" sqref="G11"/>
    </sheetView>
  </sheetViews>
  <sheetFormatPr defaultRowHeight="14.5" x14ac:dyDescent="0.35"/>
  <cols>
    <col min="2" max="2" width="75.6328125" customWidth="1"/>
    <col min="3" max="5" width="20.6328125" customWidth="1"/>
    <col min="6" max="7" width="50.6328125" customWidth="1"/>
    <col min="8" max="9" width="40.6328125" customWidth="1"/>
  </cols>
  <sheetData>
    <row r="1" spans="1:9" ht="55" customHeight="1" x14ac:dyDescent="0.35">
      <c r="A1" s="41" t="s">
        <v>42</v>
      </c>
      <c r="B1" s="42"/>
      <c r="C1" s="42"/>
      <c r="D1" s="42"/>
      <c r="E1" s="42"/>
      <c r="F1" s="42"/>
      <c r="G1" s="42"/>
      <c r="H1" s="42"/>
      <c r="I1" s="43"/>
    </row>
    <row r="2" spans="1:9" ht="35" customHeight="1" x14ac:dyDescent="0.55000000000000004">
      <c r="A2" s="1"/>
      <c r="B2" s="28" t="s">
        <v>0</v>
      </c>
      <c r="C2" s="28" t="s">
        <v>34</v>
      </c>
      <c r="D2" s="28" t="s">
        <v>1</v>
      </c>
      <c r="E2" s="28" t="s">
        <v>2</v>
      </c>
      <c r="F2" s="26" t="s">
        <v>51</v>
      </c>
      <c r="G2" s="26" t="s">
        <v>53</v>
      </c>
      <c r="H2" s="26" t="s">
        <v>46</v>
      </c>
      <c r="I2" s="26" t="s">
        <v>47</v>
      </c>
    </row>
    <row r="3" spans="1:9" ht="35" customHeight="1" x14ac:dyDescent="0.35">
      <c r="A3" s="3">
        <v>1</v>
      </c>
      <c r="B3" s="4" t="s">
        <v>3</v>
      </c>
      <c r="C3" s="9">
        <v>202</v>
      </c>
      <c r="D3" s="9">
        <v>69</v>
      </c>
      <c r="E3" s="9">
        <v>133</v>
      </c>
      <c r="F3" s="6">
        <f t="shared" ref="F3:F12" si="0">D3/C3</f>
        <v>0.34158415841584161</v>
      </c>
      <c r="G3" s="6">
        <f t="shared" ref="G3:G12" si="1">E3/$C3</f>
        <v>0.65841584158415845</v>
      </c>
      <c r="H3" s="6">
        <f t="shared" ref="H3:H19" si="2">D3/$D$20</f>
        <v>7.2402938090241342E-2</v>
      </c>
      <c r="I3" s="6">
        <f t="shared" ref="I3:I19" si="3">E3/$E$20</f>
        <v>0.22542372881355932</v>
      </c>
    </row>
    <row r="4" spans="1:9" ht="35" customHeight="1" x14ac:dyDescent="0.35">
      <c r="A4" s="3">
        <v>2</v>
      </c>
      <c r="B4" s="4" t="s">
        <v>4</v>
      </c>
      <c r="C4" s="9">
        <v>217</v>
      </c>
      <c r="D4" s="9">
        <v>74</v>
      </c>
      <c r="E4" s="9">
        <v>143</v>
      </c>
      <c r="F4" s="6">
        <f t="shared" si="0"/>
        <v>0.34101382488479265</v>
      </c>
      <c r="G4" s="6">
        <f t="shared" si="1"/>
        <v>0.65898617511520741</v>
      </c>
      <c r="H4" s="6">
        <f t="shared" si="2"/>
        <v>7.7649527806925495E-2</v>
      </c>
      <c r="I4" s="6">
        <f t="shared" si="3"/>
        <v>0.24237288135593221</v>
      </c>
    </row>
    <row r="5" spans="1:9" ht="35" customHeight="1" x14ac:dyDescent="0.35">
      <c r="A5" s="3">
        <v>3</v>
      </c>
      <c r="B5" s="4" t="s">
        <v>5</v>
      </c>
      <c r="C5" s="9">
        <v>10</v>
      </c>
      <c r="D5" s="9">
        <v>4</v>
      </c>
      <c r="E5" s="9">
        <v>6</v>
      </c>
      <c r="F5" s="6">
        <f t="shared" si="0"/>
        <v>0.4</v>
      </c>
      <c r="G5" s="6">
        <f t="shared" si="1"/>
        <v>0.6</v>
      </c>
      <c r="H5" s="6">
        <f t="shared" si="2"/>
        <v>4.1972717733473244E-3</v>
      </c>
      <c r="I5" s="6">
        <f t="shared" si="3"/>
        <v>1.0169491525423728E-2</v>
      </c>
    </row>
    <row r="6" spans="1:9" ht="35" customHeight="1" x14ac:dyDescent="0.35">
      <c r="A6" s="3">
        <v>4</v>
      </c>
      <c r="B6" s="4" t="s">
        <v>6</v>
      </c>
      <c r="C6" s="9">
        <v>199</v>
      </c>
      <c r="D6" s="9">
        <v>65</v>
      </c>
      <c r="E6" s="9">
        <v>134</v>
      </c>
      <c r="F6" s="6">
        <f t="shared" si="0"/>
        <v>0.32663316582914576</v>
      </c>
      <c r="G6" s="6">
        <f t="shared" si="1"/>
        <v>0.6733668341708543</v>
      </c>
      <c r="H6" s="6">
        <f t="shared" si="2"/>
        <v>6.8205666316894023E-2</v>
      </c>
      <c r="I6" s="6">
        <f t="shared" si="3"/>
        <v>0.22711864406779661</v>
      </c>
    </row>
    <row r="7" spans="1:9" ht="35" customHeight="1" x14ac:dyDescent="0.35">
      <c r="A7" s="3">
        <v>5</v>
      </c>
      <c r="B7" s="4" t="s">
        <v>7</v>
      </c>
      <c r="C7" s="9">
        <v>170</v>
      </c>
      <c r="D7" s="9">
        <v>90</v>
      </c>
      <c r="E7" s="9">
        <v>80</v>
      </c>
      <c r="F7" s="6">
        <f t="shared" si="0"/>
        <v>0.52941176470588236</v>
      </c>
      <c r="G7" s="6">
        <f t="shared" si="1"/>
        <v>0.47058823529411764</v>
      </c>
      <c r="H7" s="6">
        <f t="shared" si="2"/>
        <v>9.4438614900314799E-2</v>
      </c>
      <c r="I7" s="6">
        <f t="shared" si="3"/>
        <v>0.13559322033898305</v>
      </c>
    </row>
    <row r="8" spans="1:9" ht="35" customHeight="1" x14ac:dyDescent="0.35">
      <c r="A8" s="3">
        <v>6</v>
      </c>
      <c r="B8" s="4" t="s">
        <v>8</v>
      </c>
      <c r="C8" s="9">
        <v>127</v>
      </c>
      <c r="D8" s="9">
        <v>121</v>
      </c>
      <c r="E8" s="9">
        <v>6</v>
      </c>
      <c r="F8" s="6">
        <f t="shared" si="0"/>
        <v>0.952755905511811</v>
      </c>
      <c r="G8" s="6">
        <f t="shared" si="1"/>
        <v>4.7244094488188976E-2</v>
      </c>
      <c r="H8" s="6">
        <f t="shared" si="2"/>
        <v>0.12696747114375656</v>
      </c>
      <c r="I8" s="6">
        <f t="shared" si="3"/>
        <v>1.0169491525423728E-2</v>
      </c>
    </row>
    <row r="9" spans="1:9" ht="35" customHeight="1" x14ac:dyDescent="0.35">
      <c r="A9" s="3">
        <v>7</v>
      </c>
      <c r="B9" s="4" t="s">
        <v>9</v>
      </c>
      <c r="C9" s="9">
        <v>53</v>
      </c>
      <c r="D9" s="9">
        <v>37</v>
      </c>
      <c r="E9" s="9">
        <v>16</v>
      </c>
      <c r="F9" s="6">
        <f t="shared" si="0"/>
        <v>0.69811320754716977</v>
      </c>
      <c r="G9" s="6">
        <f t="shared" si="1"/>
        <v>0.30188679245283018</v>
      </c>
      <c r="H9" s="6">
        <f t="shared" si="2"/>
        <v>3.8824763903462747E-2</v>
      </c>
      <c r="I9" s="6">
        <f t="shared" si="3"/>
        <v>2.7118644067796609E-2</v>
      </c>
    </row>
    <row r="10" spans="1:9" ht="35" customHeight="1" x14ac:dyDescent="0.35">
      <c r="A10" s="3">
        <v>8</v>
      </c>
      <c r="B10" s="7" t="s">
        <v>10</v>
      </c>
      <c r="C10" s="9">
        <v>20</v>
      </c>
      <c r="D10" s="9">
        <v>14</v>
      </c>
      <c r="E10" s="9">
        <v>6</v>
      </c>
      <c r="F10" s="6">
        <f t="shared" si="0"/>
        <v>0.7</v>
      </c>
      <c r="G10" s="6">
        <f t="shared" si="1"/>
        <v>0.3</v>
      </c>
      <c r="H10" s="6">
        <f t="shared" si="2"/>
        <v>1.4690451206715634E-2</v>
      </c>
      <c r="I10" s="6">
        <f t="shared" si="3"/>
        <v>1.0169491525423728E-2</v>
      </c>
    </row>
    <row r="11" spans="1:9" ht="35" customHeight="1" x14ac:dyDescent="0.35">
      <c r="A11" s="3">
        <v>9</v>
      </c>
      <c r="B11" s="4" t="s">
        <v>11</v>
      </c>
      <c r="C11" s="9">
        <v>92</v>
      </c>
      <c r="D11" s="9">
        <v>91</v>
      </c>
      <c r="E11" s="9">
        <v>1</v>
      </c>
      <c r="F11" s="6">
        <f t="shared" si="0"/>
        <v>0.98913043478260865</v>
      </c>
      <c r="G11" s="6">
        <f t="shared" si="1"/>
        <v>1.0869565217391304E-2</v>
      </c>
      <c r="H11" s="6">
        <f t="shared" si="2"/>
        <v>9.5487932843651632E-2</v>
      </c>
      <c r="I11" s="6">
        <f t="shared" si="3"/>
        <v>1.6949152542372881E-3</v>
      </c>
    </row>
    <row r="12" spans="1:9" ht="35" customHeight="1" x14ac:dyDescent="0.35">
      <c r="A12" s="3">
        <v>10</v>
      </c>
      <c r="B12" s="4" t="s">
        <v>12</v>
      </c>
      <c r="C12" s="9">
        <v>62</v>
      </c>
      <c r="D12" s="9">
        <v>36</v>
      </c>
      <c r="E12" s="9">
        <v>26</v>
      </c>
      <c r="F12" s="6">
        <f t="shared" si="0"/>
        <v>0.58064516129032262</v>
      </c>
      <c r="G12" s="6">
        <f t="shared" si="1"/>
        <v>0.41935483870967744</v>
      </c>
      <c r="H12" s="6">
        <f t="shared" si="2"/>
        <v>3.7775445960125921E-2</v>
      </c>
      <c r="I12" s="6">
        <f t="shared" si="3"/>
        <v>4.4067796610169491E-2</v>
      </c>
    </row>
    <row r="13" spans="1:9" ht="35" customHeight="1" x14ac:dyDescent="0.35">
      <c r="A13" s="3">
        <v>11</v>
      </c>
      <c r="B13" s="4" t="s">
        <v>13</v>
      </c>
      <c r="C13" s="9">
        <v>95</v>
      </c>
      <c r="D13" s="9">
        <v>94</v>
      </c>
      <c r="E13" s="9">
        <v>1</v>
      </c>
      <c r="F13" s="6">
        <f>IF(C13=0, 0, D13/C13)</f>
        <v>0.98947368421052628</v>
      </c>
      <c r="G13" s="6">
        <f>IF(C13=0, 0, E13/C13)</f>
        <v>1.0526315789473684E-2</v>
      </c>
      <c r="H13" s="6">
        <f t="shared" si="2"/>
        <v>9.8635886673662118E-2</v>
      </c>
      <c r="I13" s="6">
        <f t="shared" si="3"/>
        <v>1.6949152542372881E-3</v>
      </c>
    </row>
    <row r="14" spans="1:9" ht="35" customHeight="1" x14ac:dyDescent="0.35">
      <c r="A14" s="3">
        <v>12</v>
      </c>
      <c r="B14" s="4" t="s">
        <v>14</v>
      </c>
      <c r="C14" s="9">
        <v>96</v>
      </c>
      <c r="D14" s="9">
        <v>85</v>
      </c>
      <c r="E14" s="9">
        <v>11</v>
      </c>
      <c r="F14" s="6">
        <f>IF(C14=0, 0, D14/C14)</f>
        <v>0.88541666666666663</v>
      </c>
      <c r="G14" s="6">
        <f>IF(C14=0, 0, E14/C14)</f>
        <v>0.11458333333333333</v>
      </c>
      <c r="H14" s="6">
        <f t="shared" si="2"/>
        <v>8.9192025183630647E-2</v>
      </c>
      <c r="I14" s="6">
        <f t="shared" si="3"/>
        <v>1.864406779661017E-2</v>
      </c>
    </row>
    <row r="15" spans="1:9" ht="35" customHeight="1" x14ac:dyDescent="0.35">
      <c r="A15" s="3">
        <v>13</v>
      </c>
      <c r="B15" s="4" t="s">
        <v>15</v>
      </c>
      <c r="C15" s="9">
        <v>0</v>
      </c>
      <c r="D15" s="9">
        <v>0</v>
      </c>
      <c r="E15" s="9">
        <v>0</v>
      </c>
      <c r="F15" s="6">
        <f>IF(C15=0, 0, D15/C15)</f>
        <v>0</v>
      </c>
      <c r="G15" s="6">
        <f>IF(C15=0, 0, E15/C15)</f>
        <v>0</v>
      </c>
      <c r="H15" s="6">
        <f t="shared" si="2"/>
        <v>0</v>
      </c>
      <c r="I15" s="6">
        <f t="shared" si="3"/>
        <v>0</v>
      </c>
    </row>
    <row r="16" spans="1:9" ht="35" customHeight="1" x14ac:dyDescent="0.35">
      <c r="A16" s="3">
        <v>14</v>
      </c>
      <c r="B16" s="4" t="s">
        <v>16</v>
      </c>
      <c r="C16" s="9">
        <v>78</v>
      </c>
      <c r="D16" s="9">
        <v>52</v>
      </c>
      <c r="E16" s="9">
        <v>26</v>
      </c>
      <c r="F16" s="6">
        <f>IF(C16=0, 0, D16/C16)</f>
        <v>0.66666666666666663</v>
      </c>
      <c r="G16" s="6">
        <f>IF(C16=0, 0, E16/C16)</f>
        <v>0.33333333333333331</v>
      </c>
      <c r="H16" s="6">
        <f t="shared" si="2"/>
        <v>5.4564533053515218E-2</v>
      </c>
      <c r="I16" s="6">
        <f t="shared" si="3"/>
        <v>4.4067796610169491E-2</v>
      </c>
    </row>
    <row r="17" spans="1:9" ht="35" customHeight="1" x14ac:dyDescent="0.35">
      <c r="A17" s="3">
        <v>15</v>
      </c>
      <c r="B17" s="4" t="s">
        <v>17</v>
      </c>
      <c r="C17" s="9">
        <v>0</v>
      </c>
      <c r="D17" s="9">
        <v>0</v>
      </c>
      <c r="E17" s="9">
        <v>0</v>
      </c>
      <c r="F17" s="6">
        <f>IF(C17=0, 0, D17/C17)</f>
        <v>0</v>
      </c>
      <c r="G17" s="6">
        <f>IF(C17=0, 0, E17/C17)</f>
        <v>0</v>
      </c>
      <c r="H17" s="6">
        <f t="shared" si="2"/>
        <v>0</v>
      </c>
      <c r="I17" s="6">
        <f t="shared" si="3"/>
        <v>0</v>
      </c>
    </row>
    <row r="18" spans="1:9" ht="35" customHeight="1" x14ac:dyDescent="0.35">
      <c r="A18" s="3">
        <v>16</v>
      </c>
      <c r="B18" s="4" t="s">
        <v>18</v>
      </c>
      <c r="C18" s="9">
        <v>45</v>
      </c>
      <c r="D18" s="9">
        <v>45</v>
      </c>
      <c r="E18" s="9">
        <v>0</v>
      </c>
      <c r="F18" s="6">
        <f>D18/C18</f>
        <v>1</v>
      </c>
      <c r="G18" s="6">
        <f>E18/$C18</f>
        <v>0</v>
      </c>
      <c r="H18" s="6">
        <f t="shared" si="2"/>
        <v>4.7219307450157399E-2</v>
      </c>
      <c r="I18" s="6">
        <f t="shared" si="3"/>
        <v>0</v>
      </c>
    </row>
    <row r="19" spans="1:9" ht="35" customHeight="1" x14ac:dyDescent="0.35">
      <c r="A19" s="3">
        <v>17</v>
      </c>
      <c r="B19" s="4" t="s">
        <v>19</v>
      </c>
      <c r="C19" s="9">
        <v>77</v>
      </c>
      <c r="D19" s="9">
        <v>76</v>
      </c>
      <c r="E19" s="9">
        <v>1</v>
      </c>
      <c r="F19" s="6">
        <f>D19/C19</f>
        <v>0.98701298701298701</v>
      </c>
      <c r="G19" s="6">
        <f>E19/$C19</f>
        <v>1.2987012987012988E-2</v>
      </c>
      <c r="H19" s="6">
        <f t="shared" si="2"/>
        <v>7.9748163693599161E-2</v>
      </c>
      <c r="I19" s="6">
        <f t="shared" si="3"/>
        <v>1.6949152542372881E-3</v>
      </c>
    </row>
    <row r="20" spans="1:9" ht="35" customHeight="1" x14ac:dyDescent="0.55000000000000004">
      <c r="A20" s="1"/>
      <c r="B20" s="29" t="s">
        <v>54</v>
      </c>
      <c r="C20" s="11">
        <v>1543</v>
      </c>
      <c r="D20" s="11">
        <v>953</v>
      </c>
      <c r="E20" s="11">
        <v>590</v>
      </c>
      <c r="F20" s="13"/>
      <c r="G20" s="13"/>
      <c r="H20" s="8">
        <f t="shared" ref="H20:I20" si="4">SUM(H3:H19)</f>
        <v>1</v>
      </c>
      <c r="I20" s="8">
        <f t="shared" si="4"/>
        <v>0.99999999999999978</v>
      </c>
    </row>
  </sheetData>
  <sheetProtection algorithmName="SHA-512" hashValue="xOK2/LJlgV22zFDXfD9Wo8ThePrXuSr/DPo3xtpWa8oMwvDUFKxgLVwaZBDtUk+Y1cv12g9lrB3i+FbJXpYe3A==" saltValue="QdyO+5nUTIIPfDvd8ISNHg==" spinCount="100000" sheet="1" objects="1" scenarios="1"/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9698-38C8-4F8D-A136-AF960DD7701C}">
  <dimension ref="A1:F21"/>
  <sheetViews>
    <sheetView zoomScale="50" zoomScaleNormal="50" workbookViewId="0">
      <selection activeCell="C2" sqref="C2"/>
    </sheetView>
  </sheetViews>
  <sheetFormatPr defaultRowHeight="14.5" x14ac:dyDescent="0.35"/>
  <cols>
    <col min="2" max="2" width="75.6328125" customWidth="1"/>
    <col min="3" max="6" width="50.6328125" customWidth="1"/>
    <col min="7" max="7" width="47.81640625" customWidth="1"/>
  </cols>
  <sheetData>
    <row r="1" spans="1:6" ht="46" customHeight="1" x14ac:dyDescent="0.35">
      <c r="A1" s="44" t="s">
        <v>43</v>
      </c>
      <c r="B1" s="44"/>
      <c r="C1" s="44"/>
      <c r="D1" s="44"/>
      <c r="E1" s="44"/>
      <c r="F1" s="44"/>
    </row>
    <row r="2" spans="1:6" ht="35" customHeight="1" x14ac:dyDescent="0.55000000000000004">
      <c r="A2" s="1"/>
      <c r="B2" s="28" t="s">
        <v>0</v>
      </c>
      <c r="C2" s="28" t="s">
        <v>34</v>
      </c>
      <c r="D2" s="28" t="s">
        <v>1</v>
      </c>
      <c r="E2" s="26" t="s">
        <v>51</v>
      </c>
      <c r="F2" s="26" t="s">
        <v>52</v>
      </c>
    </row>
    <row r="3" spans="1:6" ht="35" customHeight="1" x14ac:dyDescent="0.35">
      <c r="A3" s="2">
        <v>1</v>
      </c>
      <c r="B3" s="30" t="s">
        <v>7</v>
      </c>
      <c r="C3" s="23">
        <f>'Table (12)'!C7</f>
        <v>972</v>
      </c>
      <c r="D3" s="23">
        <f>'Table (12)'!D7</f>
        <v>343</v>
      </c>
      <c r="E3" s="24">
        <f>D3/C3</f>
        <v>0.35288065843621397</v>
      </c>
      <c r="F3" s="32">
        <f>D3/$D$20</f>
        <v>9.8028008002286365E-2</v>
      </c>
    </row>
    <row r="4" spans="1:6" ht="35" customHeight="1" x14ac:dyDescent="0.35">
      <c r="A4" s="2">
        <v>2</v>
      </c>
      <c r="B4" s="30" t="s">
        <v>27</v>
      </c>
      <c r="C4" s="23">
        <f>'Table (12)'!C11</f>
        <v>336</v>
      </c>
      <c r="D4" s="23">
        <f>'Table (12)'!D11</f>
        <v>330</v>
      </c>
      <c r="E4" s="24">
        <f t="shared" ref="E4:E19" si="0">D4/C4</f>
        <v>0.9821428571428571</v>
      </c>
      <c r="F4" s="32">
        <f t="shared" ref="F4:F19" si="1">D4/$D$20</f>
        <v>9.4312660760217201E-2</v>
      </c>
    </row>
    <row r="5" spans="1:6" ht="35" customHeight="1" x14ac:dyDescent="0.35">
      <c r="A5" s="2">
        <v>3</v>
      </c>
      <c r="B5" s="30" t="s">
        <v>26</v>
      </c>
      <c r="C5" s="23">
        <f>'Table (12)'!C16</f>
        <v>473</v>
      </c>
      <c r="D5" s="23">
        <f>'Table (12)'!D16</f>
        <v>328</v>
      </c>
      <c r="E5" s="24">
        <f t="shared" si="0"/>
        <v>0.69344608879492597</v>
      </c>
      <c r="F5" s="32">
        <f t="shared" si="1"/>
        <v>9.3741068876821945E-2</v>
      </c>
    </row>
    <row r="6" spans="1:6" ht="35" customHeight="1" x14ac:dyDescent="0.35">
      <c r="A6" s="2">
        <v>4</v>
      </c>
      <c r="B6" s="30" t="s">
        <v>25</v>
      </c>
      <c r="C6" s="23">
        <f>'Table (12)'!C19</f>
        <v>344</v>
      </c>
      <c r="D6" s="23">
        <f>'Table (12)'!D19</f>
        <v>328</v>
      </c>
      <c r="E6" s="24">
        <f t="shared" si="0"/>
        <v>0.95348837209302328</v>
      </c>
      <c r="F6" s="32">
        <f t="shared" si="1"/>
        <v>9.3741068876821945E-2</v>
      </c>
    </row>
    <row r="7" spans="1:6" ht="35" customHeight="1" x14ac:dyDescent="0.35">
      <c r="A7" s="2">
        <v>5</v>
      </c>
      <c r="B7" s="30" t="s">
        <v>28</v>
      </c>
      <c r="C7" s="23">
        <f>'Table (12)'!C14</f>
        <v>370</v>
      </c>
      <c r="D7" s="23">
        <f>'Table (12)'!D14</f>
        <v>315</v>
      </c>
      <c r="E7" s="24">
        <f t="shared" si="0"/>
        <v>0.85135135135135132</v>
      </c>
      <c r="F7" s="32">
        <f t="shared" si="1"/>
        <v>9.0025721634752781E-2</v>
      </c>
    </row>
    <row r="8" spans="1:6" ht="35" customHeight="1" x14ac:dyDescent="0.35">
      <c r="A8" s="2">
        <v>6</v>
      </c>
      <c r="B8" s="30" t="s">
        <v>8</v>
      </c>
      <c r="C8" s="23">
        <f>'Table (12)'!C8</f>
        <v>352</v>
      </c>
      <c r="D8" s="23">
        <f>'Table (12)'!D8</f>
        <v>315</v>
      </c>
      <c r="E8" s="24">
        <f t="shared" si="0"/>
        <v>0.89488636363636365</v>
      </c>
      <c r="F8" s="32">
        <f t="shared" si="1"/>
        <v>9.0025721634752781E-2</v>
      </c>
    </row>
    <row r="9" spans="1:6" ht="35" customHeight="1" x14ac:dyDescent="0.35">
      <c r="A9" s="2">
        <v>7</v>
      </c>
      <c r="B9" s="30" t="s">
        <v>4</v>
      </c>
      <c r="C9" s="23">
        <f>'Table (12)'!C4</f>
        <v>1184</v>
      </c>
      <c r="D9" s="23">
        <f>'Table (12)'!D4</f>
        <v>299</v>
      </c>
      <c r="E9" s="24">
        <f t="shared" si="0"/>
        <v>0.25253378378378377</v>
      </c>
      <c r="F9" s="32">
        <f t="shared" si="1"/>
        <v>8.5452986567590747E-2</v>
      </c>
    </row>
    <row r="10" spans="1:6" ht="35" customHeight="1" x14ac:dyDescent="0.35">
      <c r="A10" s="2">
        <v>8</v>
      </c>
      <c r="B10" s="30" t="s">
        <v>6</v>
      </c>
      <c r="C10" s="23">
        <f>'Table (12)'!C6</f>
        <v>953</v>
      </c>
      <c r="D10" s="23">
        <f>'Table (12)'!D6</f>
        <v>255</v>
      </c>
      <c r="E10" s="24">
        <f t="shared" si="0"/>
        <v>0.26757607555089191</v>
      </c>
      <c r="F10" s="32">
        <f t="shared" si="1"/>
        <v>7.2877965132895114E-2</v>
      </c>
    </row>
    <row r="11" spans="1:6" ht="35" customHeight="1" x14ac:dyDescent="0.35">
      <c r="A11" s="2">
        <v>9</v>
      </c>
      <c r="B11" s="30" t="s">
        <v>3</v>
      </c>
      <c r="C11" s="23">
        <f>'Table (12)'!C3</f>
        <v>1058</v>
      </c>
      <c r="D11" s="23">
        <f>'Table (12)'!D3</f>
        <v>229</v>
      </c>
      <c r="E11" s="24">
        <f t="shared" si="0"/>
        <v>0.21644612476370512</v>
      </c>
      <c r="F11" s="32">
        <f t="shared" si="1"/>
        <v>6.5447270648756786E-2</v>
      </c>
    </row>
    <row r="12" spans="1:6" ht="35" customHeight="1" x14ac:dyDescent="0.35">
      <c r="A12" s="2">
        <v>10</v>
      </c>
      <c r="B12" s="30" t="s">
        <v>29</v>
      </c>
      <c r="C12" s="23">
        <f>'Table (12)'!C13</f>
        <v>192</v>
      </c>
      <c r="D12" s="23">
        <f>'Table (12)'!D13</f>
        <v>189</v>
      </c>
      <c r="E12" s="24">
        <f t="shared" si="0"/>
        <v>0.984375</v>
      </c>
      <c r="F12" s="32">
        <f t="shared" si="1"/>
        <v>5.4015432980851673E-2</v>
      </c>
    </row>
    <row r="13" spans="1:6" ht="35" customHeight="1" x14ac:dyDescent="0.35">
      <c r="A13" s="2">
        <v>11</v>
      </c>
      <c r="B13" s="30" t="s">
        <v>30</v>
      </c>
      <c r="C13" s="23">
        <f>'Table (12)'!C12</f>
        <v>363</v>
      </c>
      <c r="D13" s="23">
        <f>'Table (12)'!D12</f>
        <v>173</v>
      </c>
      <c r="E13" s="24">
        <f t="shared" si="0"/>
        <v>0.47658402203856748</v>
      </c>
      <c r="F13" s="32">
        <f t="shared" si="1"/>
        <v>4.9442697913689625E-2</v>
      </c>
    </row>
    <row r="14" spans="1:6" ht="35" customHeight="1" x14ac:dyDescent="0.35">
      <c r="A14" s="2">
        <v>12</v>
      </c>
      <c r="B14" s="30" t="s">
        <v>9</v>
      </c>
      <c r="C14" s="23">
        <f>'Table (12)'!C9</f>
        <v>217</v>
      </c>
      <c r="D14" s="23">
        <f>'Table (12)'!D9</f>
        <v>153</v>
      </c>
      <c r="E14" s="24">
        <f t="shared" si="0"/>
        <v>0.70506912442396308</v>
      </c>
      <c r="F14" s="32">
        <f t="shared" si="1"/>
        <v>4.3726779079737065E-2</v>
      </c>
    </row>
    <row r="15" spans="1:6" ht="35" customHeight="1" x14ac:dyDescent="0.35">
      <c r="A15" s="2">
        <v>13</v>
      </c>
      <c r="B15" s="30" t="s">
        <v>31</v>
      </c>
      <c r="C15" s="23">
        <f>'Table (12)'!C18</f>
        <v>105</v>
      </c>
      <c r="D15" s="23">
        <f>'Table (12)'!D18</f>
        <v>103</v>
      </c>
      <c r="E15" s="24">
        <f t="shared" si="0"/>
        <v>0.98095238095238091</v>
      </c>
      <c r="F15" s="32">
        <f t="shared" si="1"/>
        <v>2.9436981994855674E-2</v>
      </c>
    </row>
    <row r="16" spans="1:6" ht="35" customHeight="1" x14ac:dyDescent="0.35">
      <c r="A16" s="2">
        <v>14</v>
      </c>
      <c r="B16" s="31" t="s">
        <v>10</v>
      </c>
      <c r="C16" s="23">
        <f>'Table (12)'!C10</f>
        <v>79</v>
      </c>
      <c r="D16" s="23">
        <f>'Table (12)'!D10</f>
        <v>55</v>
      </c>
      <c r="E16" s="24">
        <f t="shared" si="0"/>
        <v>0.69620253164556967</v>
      </c>
      <c r="F16" s="32">
        <f t="shared" si="1"/>
        <v>1.5718776793369534E-2</v>
      </c>
    </row>
    <row r="17" spans="1:6" ht="35" customHeight="1" x14ac:dyDescent="0.35">
      <c r="A17" s="2">
        <v>15</v>
      </c>
      <c r="B17" s="30" t="s">
        <v>32</v>
      </c>
      <c r="C17" s="23">
        <v>58</v>
      </c>
      <c r="D17" s="23">
        <f>'Table (12)'!D15</f>
        <v>53</v>
      </c>
      <c r="E17" s="24">
        <f t="shared" si="0"/>
        <v>0.91379310344827591</v>
      </c>
      <c r="F17" s="32">
        <f t="shared" si="1"/>
        <v>1.5147184909974278E-2</v>
      </c>
    </row>
    <row r="18" spans="1:6" ht="35" customHeight="1" x14ac:dyDescent="0.35">
      <c r="A18" s="2">
        <v>16</v>
      </c>
      <c r="B18" s="30" t="s">
        <v>5</v>
      </c>
      <c r="C18" s="23">
        <f>'Table (12)'!C5</f>
        <v>40</v>
      </c>
      <c r="D18" s="23">
        <f>'Table (12)'!D5</f>
        <v>20</v>
      </c>
      <c r="E18" s="24">
        <f t="shared" si="0"/>
        <v>0.5</v>
      </c>
      <c r="F18" s="32">
        <f t="shared" si="1"/>
        <v>5.7159188339525576E-3</v>
      </c>
    </row>
    <row r="19" spans="1:6" ht="35" customHeight="1" x14ac:dyDescent="0.35">
      <c r="A19" s="2">
        <v>17</v>
      </c>
      <c r="B19" s="30" t="s">
        <v>33</v>
      </c>
      <c r="C19" s="23">
        <f>'Table (12)'!C17</f>
        <v>12</v>
      </c>
      <c r="D19" s="23">
        <f>'Table (12)'!D17</f>
        <v>11</v>
      </c>
      <c r="E19" s="24">
        <f t="shared" si="0"/>
        <v>0.91666666666666663</v>
      </c>
      <c r="F19" s="32">
        <f t="shared" si="1"/>
        <v>3.1437553586739068E-3</v>
      </c>
    </row>
    <row r="20" spans="1:6" ht="35" customHeight="1" x14ac:dyDescent="0.55000000000000004">
      <c r="A20" s="1"/>
      <c r="B20" s="29" t="s">
        <v>50</v>
      </c>
      <c r="C20" s="29">
        <f>SUM(C3:C19)</f>
        <v>7108</v>
      </c>
      <c r="D20" s="29">
        <f t="shared" ref="D20" si="2">SUM(D3:D19)</f>
        <v>3499</v>
      </c>
      <c r="E20" s="34"/>
      <c r="F20" s="34">
        <f>SUM(F3:F19)</f>
        <v>0.99999999999999978</v>
      </c>
    </row>
    <row r="21" spans="1:6" ht="30" customHeight="1" x14ac:dyDescent="0.65">
      <c r="A21" s="1"/>
      <c r="B21" s="33" t="s">
        <v>35</v>
      </c>
      <c r="C21" s="33">
        <v>1</v>
      </c>
      <c r="D21" s="35">
        <f>D20/C20</f>
        <v>0.49226223972988181</v>
      </c>
      <c r="E21" s="35"/>
      <c r="F21" s="36"/>
    </row>
  </sheetData>
  <sheetProtection algorithmName="SHA-512" hashValue="AZ13V1fghrMfZbX46mmVyzZfHGaIV+yiCJTVOg/VM/2CBRDrKpnQYQXUe/AsOcWH4gP6428/wRoyst/kX/88PA==" saltValue="0/GgCD4yOAVifJCJ+pBraQ==" spinCount="100000" sheet="1" objects="1" scenarios="1"/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F3BA-3590-4EB1-81E4-58C601A63189}">
  <dimension ref="A1:I8"/>
  <sheetViews>
    <sheetView zoomScale="50" zoomScaleNormal="50" workbookViewId="0">
      <selection activeCell="F18" sqref="F18"/>
    </sheetView>
  </sheetViews>
  <sheetFormatPr defaultRowHeight="14.5" x14ac:dyDescent="0.35"/>
  <cols>
    <col min="2" max="2" width="50.6328125" customWidth="1"/>
    <col min="3" max="5" width="30.6328125" customWidth="1"/>
    <col min="6" max="9" width="45.6328125" customWidth="1"/>
  </cols>
  <sheetData>
    <row r="1" spans="1:9" ht="60" customHeight="1" x14ac:dyDescent="0.35">
      <c r="A1" s="44" t="s">
        <v>44</v>
      </c>
      <c r="B1" s="44"/>
      <c r="C1" s="44"/>
      <c r="D1" s="44"/>
      <c r="E1" s="44"/>
      <c r="F1" s="44"/>
      <c r="G1" s="44"/>
      <c r="H1" s="44"/>
      <c r="I1" s="44"/>
    </row>
    <row r="2" spans="1:9" ht="85" customHeight="1" x14ac:dyDescent="0.7">
      <c r="A2" s="25"/>
      <c r="B2" s="27" t="s">
        <v>45</v>
      </c>
      <c r="C2" s="26" t="s">
        <v>36</v>
      </c>
      <c r="D2" s="27" t="s">
        <v>1</v>
      </c>
      <c r="E2" s="27" t="s">
        <v>2</v>
      </c>
      <c r="F2" s="26" t="s">
        <v>46</v>
      </c>
      <c r="G2" s="26" t="s">
        <v>47</v>
      </c>
      <c r="H2" s="26" t="s">
        <v>48</v>
      </c>
      <c r="I2" s="26" t="s">
        <v>49</v>
      </c>
    </row>
    <row r="3" spans="1:9" ht="40" customHeight="1" x14ac:dyDescent="0.35">
      <c r="A3" s="14">
        <v>1</v>
      </c>
      <c r="B3" s="15" t="s">
        <v>24</v>
      </c>
      <c r="C3" s="22">
        <v>1543</v>
      </c>
      <c r="D3" s="22">
        <v>953</v>
      </c>
      <c r="E3" s="22">
        <v>590</v>
      </c>
      <c r="F3" s="37">
        <f>D3/C3</f>
        <v>0.6176279974076474</v>
      </c>
      <c r="G3" s="16">
        <f>E3/C3</f>
        <v>0.38237200259235254</v>
      </c>
      <c r="H3" s="16">
        <f>D3/$D$8</f>
        <v>0.2723635324378394</v>
      </c>
      <c r="I3" s="16">
        <f>E3/$E$8</f>
        <v>0.16348018841784429</v>
      </c>
    </row>
    <row r="4" spans="1:9" ht="40" customHeight="1" x14ac:dyDescent="0.35">
      <c r="A4" s="14">
        <v>2</v>
      </c>
      <c r="B4" s="15" t="s">
        <v>20</v>
      </c>
      <c r="C4" s="21">
        <v>1523</v>
      </c>
      <c r="D4" s="21">
        <v>819</v>
      </c>
      <c r="E4" s="21">
        <v>704</v>
      </c>
      <c r="F4" s="37">
        <f>D4/C4</f>
        <v>0.53775443204202233</v>
      </c>
      <c r="G4" s="16">
        <f t="shared" ref="G4:G8" si="0">E4/C4</f>
        <v>0.46224556795797767</v>
      </c>
      <c r="H4" s="16">
        <f t="shared" ref="H4:H7" si="1">D4/$D$8</f>
        <v>0.23406687625035724</v>
      </c>
      <c r="I4" s="16">
        <f t="shared" ref="I4:I7" si="2">E4/$E$8</f>
        <v>0.19506788584095316</v>
      </c>
    </row>
    <row r="5" spans="1:9" ht="40" customHeight="1" x14ac:dyDescent="0.35">
      <c r="A5" s="14">
        <v>3</v>
      </c>
      <c r="B5" s="15" t="s">
        <v>22</v>
      </c>
      <c r="C5" s="21">
        <v>1545</v>
      </c>
      <c r="D5" s="21">
        <v>803</v>
      </c>
      <c r="E5" s="21">
        <v>742</v>
      </c>
      <c r="F5" s="37">
        <f>D5/C5</f>
        <v>0.51974110032362464</v>
      </c>
      <c r="G5" s="16">
        <f t="shared" si="0"/>
        <v>0.48025889967637542</v>
      </c>
      <c r="H5" s="16">
        <f t="shared" si="1"/>
        <v>0.22949414118319519</v>
      </c>
      <c r="I5" s="16">
        <f t="shared" si="2"/>
        <v>0.20559711831532279</v>
      </c>
    </row>
    <row r="6" spans="1:9" ht="40" customHeight="1" x14ac:dyDescent="0.35">
      <c r="A6" s="14">
        <v>4</v>
      </c>
      <c r="B6" s="15" t="s">
        <v>23</v>
      </c>
      <c r="C6" s="21">
        <v>1435</v>
      </c>
      <c r="D6" s="21">
        <v>548</v>
      </c>
      <c r="E6" s="21">
        <v>887</v>
      </c>
      <c r="F6" s="37">
        <f t="shared" ref="F6:F8" si="3">D6/C6</f>
        <v>0.38188153310104528</v>
      </c>
      <c r="G6" s="16">
        <f t="shared" si="0"/>
        <v>0.61811846689895467</v>
      </c>
      <c r="H6" s="16">
        <f t="shared" si="1"/>
        <v>0.15661617605030009</v>
      </c>
      <c r="I6" s="16">
        <f t="shared" si="2"/>
        <v>0.24577445275699639</v>
      </c>
    </row>
    <row r="7" spans="1:9" ht="40" customHeight="1" x14ac:dyDescent="0.35">
      <c r="A7" s="14">
        <v>5</v>
      </c>
      <c r="B7" s="15" t="s">
        <v>21</v>
      </c>
      <c r="C7" s="21">
        <v>1062</v>
      </c>
      <c r="D7" s="21">
        <v>376</v>
      </c>
      <c r="E7" s="21">
        <v>686</v>
      </c>
      <c r="F7" s="37">
        <f t="shared" si="3"/>
        <v>0.35404896421845572</v>
      </c>
      <c r="G7" s="16">
        <f t="shared" si="0"/>
        <v>0.64595103578154422</v>
      </c>
      <c r="H7" s="16">
        <f t="shared" si="1"/>
        <v>0.10745927407830809</v>
      </c>
      <c r="I7" s="16">
        <f t="shared" si="2"/>
        <v>0.19008035466888334</v>
      </c>
    </row>
    <row r="8" spans="1:9" ht="40" customHeight="1" x14ac:dyDescent="0.35">
      <c r="A8" s="17"/>
      <c r="B8" s="18" t="s">
        <v>50</v>
      </c>
      <c r="C8" s="19">
        <f>SUM(C3:C7)</f>
        <v>7108</v>
      </c>
      <c r="D8" s="19">
        <f t="shared" ref="D8:E8" si="4">SUM(D3:D7)</f>
        <v>3499</v>
      </c>
      <c r="E8" s="19">
        <f t="shared" si="4"/>
        <v>3609</v>
      </c>
      <c r="F8" s="20">
        <f t="shared" si="3"/>
        <v>0.49226223972988181</v>
      </c>
      <c r="G8" s="20">
        <f t="shared" si="0"/>
        <v>0.50773776027011819</v>
      </c>
      <c r="H8" s="20">
        <f>SUM(H3:H7)</f>
        <v>1</v>
      </c>
      <c r="I8" s="20">
        <f>SUM(I3:I7)</f>
        <v>1</v>
      </c>
    </row>
  </sheetData>
  <sheetProtection algorithmName="SHA-512" hashValue="VY13okUQ1n5dYNM5CS90bqG8Nw8Mv8YYKKC1amjUW7YfXh+V0YMG4TISWOco0c0m7BzC/ZcS5XApd1Nh/M1Zow==" saltValue="8SbWox5m6Ejb/xcsvXZ8AA==" spinCount="100000" sheet="1" objects="1" scenarios="1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(12)</vt:lpstr>
      <vt:lpstr>Table (12.1)</vt:lpstr>
      <vt:lpstr>Table (12.2)</vt:lpstr>
      <vt:lpstr>Table (12.3)</vt:lpstr>
      <vt:lpstr>Table (12.4)</vt:lpstr>
      <vt:lpstr>Table (12.5)</vt:lpstr>
      <vt:lpstr>Table (12.6.)</vt:lpstr>
      <vt:lpstr>Table (12.7)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2025-06-30T00:15:56Z</dcterms:created>
  <dcterms:modified xsi:type="dcterms:W3CDTF">2026-04-30T05:25:14Z</dcterms:modified>
</cp:coreProperties>
</file>